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440" windowHeight="10635" tabRatio="574" firstSheet="1" activeTab="1"/>
  </bookViews>
  <sheets>
    <sheet name="Списки" sheetId="1" state="hidden" r:id="rId1"/>
    <sheet name="Таблица 1" sheetId="4" r:id="rId2"/>
    <sheet name="Таблица 2" sheetId="5" r:id="rId3"/>
    <sheet name="Таблица 3" sheetId="6" r:id="rId4"/>
  </sheets>
  <externalReferences>
    <externalReference r:id="rId5"/>
  </externalReferences>
  <definedNames>
    <definedName name="_xlnm._FilterDatabase" localSheetId="1" hidden="1">'Таблица 1'!$A$19:$Z$26</definedName>
    <definedName name="_xlnm._FilterDatabase" localSheetId="3" hidden="1">'Таблица 3'!$A$21:$AL$41</definedName>
    <definedName name="Z_4A8DFC92_9EFC_4DFF_A295_D9436CC66CD9_.wvu.Cols" localSheetId="1" hidden="1">'Таблица 1'!$T:$U</definedName>
    <definedName name="Z_81CA61EB_8C68_4259_A50A_8C06B9A2A8F3_.wvu.Cols" localSheetId="1" hidden="1">'Таблица 1'!$T:$U</definedName>
    <definedName name="Z_C7B8E901_A074_42B4_AEE1_26FFFE50BAA0_.wvu.Cols" localSheetId="1" hidden="1">'Таблица 1'!$T:$U</definedName>
    <definedName name="Варнавино">[1]Лист2!$B$1:$B$97</definedName>
    <definedName name="_xlnm.Print_Area" localSheetId="1">'Таблица 1'!$A$1:$Z$27</definedName>
    <definedName name="_xlnm.Print_Area" localSheetId="2">'Таблица 2'!$A$1:$Y$41</definedName>
    <definedName name="_xlnm.Print_Area" localSheetId="3">'Таблица 3'!$A$1:$AL$42</definedName>
    <definedName name="Павлово">#REF!</definedName>
    <definedName name="ПСД">#REF!</definedName>
    <definedName name="статус_ПСД">#REF!</definedName>
    <definedName name="статус_ПСД_расширенный">#REF!</definedName>
    <definedName name="статус_ПСД1">#REF!</definedName>
    <definedName name="статус_СМР">#REF!</definedName>
  </definedNames>
  <calcPr calcId="114210" fullCalcOnLoad="1"/>
  <customWorkbookViews>
    <customWorkbookView name="Евлампьева Анна - Личное представление" guid="{8C3E5F66-F0DB-4D08-9F5B-67B0FB96FCEA}" mergeInterval="0" personalView="1" maximized="1" xWindow="-8" yWindow="-8" windowWidth="1936" windowHeight="1056" tabRatio="601" activeSheetId="3"/>
    <customWorkbookView name="Евгения Царюк - Личное представление" guid="{FE61658D-65D5-447C-B491-5781ABFAA44F}" mergeInterval="0" personalView="1" maximized="1" xWindow="-8" yWindow="-8" windowWidth="1936" windowHeight="1056" tabRatio="601" activeSheetId="3"/>
    <customWorkbookView name="Булатова Тамара - Личное представление" guid="{A4FEEC3A-2C82-4AFF-961D-BAEF15C4BBB4}" mergeInterval="0" personalView="1" maximized="1" xWindow="-8" yWindow="-8" windowWidth="1936" windowHeight="1056" tabRatio="601" activeSheetId="3"/>
    <customWorkbookView name="Сниткина Ирина - Личное представление" guid="{0ADED600-48BA-448F-BC0D-DF149B44094B}" mergeInterval="0" personalView="1" maximized="1" xWindow="-8" yWindow="-8" windowWidth="1936" windowHeight="1056" tabRatio="601" activeSheetId="3"/>
    <customWorkbookView name="Шуранов Алексей - Личное представление" guid="{6C57329B-EEB1-4B89-8032-30856DCF62C3}" mergeInterval="0" personalView="1" maximized="1" xWindow="-8" yWindow="-8" windowWidth="1936" windowHeight="1056" tabRatio="661" activeSheetId="3" showComments="commIndAndComment"/>
    <customWorkbookView name="Марьев Вячеслав - Личное представление" guid="{310D114C-9B96-46A2-97AF-C1B2048863E3}" mergeInterval="0" personalView="1" maximized="1" xWindow="-8" yWindow="-8" windowWidth="1936" windowHeight="1056" tabRatio="601" activeSheetId="3"/>
    <customWorkbookView name="Масляев Сергей - Личное представление" guid="{ED5401DD-A801-4841-833C-5999C3E198AF}" mergeInterval="0" personalView="1" minimized="1" windowWidth="0" windowHeight="0" tabRatio="591" activeSheetId="1"/>
    <customWorkbookView name="user - Личное представление" guid="{CF53EA64-854B-4BE7-BBAB-D0B9AA80CFC3}" mergeInterval="0" personalView="1" maximized="1" xWindow="-11" yWindow="-11" windowWidth="1942" windowHeight="1042" tabRatio="601" activeSheetId="1"/>
    <customWorkbookView name="Городецкая Екатерина - Личное представление" guid="{EF2A14CA-2765-4FA1-887B-6C5D290F6F15}" mergeInterval="0" personalView="1" maximized="1" xWindow="-8" yWindow="-8" windowWidth="1936" windowHeight="1056" tabRatio="601" activeSheetId="1"/>
    <customWorkbookView name="Шарапаев Илья - Личное представление" guid="{718BFB9D-8369-45A6-B0F2-D82141F3B9A6}" mergeInterval="0" personalView="1" maximized="1" xWindow="-8" yWindow="-8" windowWidth="1936" windowHeight="1056" tabRatio="601" activeSheetId="1"/>
    <customWorkbookView name="Мосоян Мовсес - Личное представление" guid="{3AAAC082-1503-46C1-9EE7-EB075EE7CE4C}" mergeInterval="0" personalView="1" maximized="1" xWindow="-8" yWindow="-8" windowWidth="1936" windowHeight="1056" tabRatio="661" activeSheetId="1"/>
    <customWorkbookView name="Дряхлова Ирина - Личное представление" guid="{94DB0EEE-5F6E-4AEE-983B-52DDE91C29D7}" mergeInterval="0" personalView="1" maximized="1" xWindow="-8" yWindow="-8" windowWidth="1936" windowHeight="1056" tabRatio="601" activeSheetId="1"/>
    <customWorkbookView name="Кочешкова Наталья - Личное представление" guid="{9FFA767C-1849-45BF-B5DB-765563487EBD}" mergeInterval="0" personalView="1" maximized="1" xWindow="-8" yWindow="-8" windowWidth="1936" windowHeight="1056" tabRatio="601" activeSheetId="1"/>
    <customWorkbookView name="Смирнов Николай - Личное представление" guid="{70710CB8-FDA9-4601-B6F4-C2861E91EC90}" mergeInterval="0" personalView="1" maximized="1" xWindow="-8" yWindow="-8" windowWidth="1936" windowHeight="1056" tabRatio="601" activeSheetId="1"/>
    <customWorkbookView name="Виталий Сорин - Личное представление" guid="{2CFD9FAB-7282-4EA2-8380-DBF511C95158}" mergeInterval="0" personalView="1" minimized="1" windowWidth="0" windowHeight="0" tabRatio="601" activeSheetId="1"/>
    <customWorkbookView name="Смирнов Н - Личное представление" guid="{20C66D8E-9A1C-4CE1-9BEA-773BD5221219}" mergeInterval="0" personalView="1" maximized="1" xWindow="-8" yWindow="-8" windowWidth="1936" windowHeight="1056" tabRatio="704" activeSheetId="1"/>
    <customWorkbookView name="Марков Алексей - Личное представление" guid="{ED17C0AA-DBE9-454C-8886-9979CB52E616}" mergeInterval="0" personalView="1" maximized="1" xWindow="-8" yWindow="-8" windowWidth="1936" windowHeight="1056" tabRatio="601" activeSheetId="1"/>
    <customWorkbookView name="Paxter - Личное представление" guid="{E30C409D-2CF8-4CDF-8824-171AF31DE24B}" mergeInterval="0" personalView="1" maximized="1" xWindow="1912" yWindow="-8" windowWidth="1936" windowHeight="1096" tabRatio="601" activeSheetId="1"/>
    <customWorkbookView name="Рыжухин Дмитрий - Личное представление" guid="{7E7CC496-C32D-4B2F-BB6E-E57847EC03F6}" mergeInterval="0" personalView="1" maximized="1" xWindow="-8" yWindow="-8" windowWidth="1936" windowHeight="1056" tabRatio="601" activeSheetId="1"/>
    <customWorkbookView name="Плетнев Сергей - Личное представление" guid="{8E88946D-3FD3-42F0-BC6E-D9F554F619CE}" mergeInterval="0" personalView="1" maximized="1" xWindow="-8" yWindow="-8" windowWidth="1936" windowHeight="1056" tabRatio="601" activeSheetId="1"/>
    <customWorkbookView name="Лысцова Екатерина - Личное представление" guid="{CC1343D8-B7B5-42BC-8450-70FC4959210F}" mergeInterval="0" personalView="1" maximized="1" xWindow="-8" yWindow="-8" windowWidth="1936" windowHeight="1056" tabRatio="601" activeSheetId="1"/>
    <customWorkbookView name="Болдырева Ольга - Личное представление" guid="{45C22B8B-75C5-44A3-AA11-840E53F3452E}" mergeInterval="0" personalView="1" minimized="1" windowWidth="0" windowHeight="0" tabRatio="601" activeSheetId="1"/>
    <customWorkbookView name="Кузьмина Екатерина - Личное представление" guid="{1C88DC02-DB31-43B6-8AE0-A651E15B595B}" mergeInterval="0" personalView="1" maximized="1" xWindow="-8" yWindow="-8" windowWidth="1936" windowHeight="1056" tabRatio="601" activeSheetId="1"/>
    <customWorkbookView name="Кораблёва Ольга - Личное представление" guid="{4EAE0309-0ED5-4C5D-A178-243EE8E05C90}" mergeInterval="0" personalView="1" maximized="1" xWindow="-8" yWindow="-8" windowWidth="1936" windowHeight="1056" tabRatio="601" activeSheetId="1"/>
    <customWorkbookView name="Перминов Александр - Личное представление" guid="{38FE04A8-138B-4161-85DA-D84FD92D53F8}" mergeInterval="0" personalView="1" maximized="1" xWindow="-8" yWindow="-8" windowWidth="1936" windowHeight="1056" tabRatio="601" activeSheetId="1"/>
    <customWorkbookView name="Волохова Наталья - Личное представление" guid="{710A3C1E-D745-4C6F-9F9D-7433B7F76B96}" mergeInterval="0" personalView="1" maximized="1" xWindow="-8" yWindow="-8" windowWidth="1936" windowHeight="1056" tabRatio="601" activeSheetId="1"/>
    <customWorkbookView name="Калякина Ольга - Личное представление" guid="{AAF4CDC7-282F-43D3-9CD6-4FCC4B3DA9A2}" mergeInterval="0" personalView="1" maximized="1" xWindow="-8" yWindow="-8" windowWidth="1936" windowHeight="1056" tabRatio="601" activeSheetId="1"/>
    <customWorkbookView name="Линькова Анна - Личное представление" guid="{C4E8D024-4D0A-4C0E-83C8-78834DC53C76}" mergeInterval="0" personalView="1" maximized="1" xWindow="-8" yWindow="-8" windowWidth="1936" windowHeight="1056" tabRatio="601" activeSheetId="1"/>
    <customWorkbookView name="Борейкина Людмила - Личное представление" guid="{44FE9C55-EEF1-416F-BAE5-29A4CEEF5487}" mergeInterval="0" personalView="1" maximized="1" xWindow="-9" yWindow="-9" windowWidth="1938" windowHeight="1050" tabRatio="601" activeSheetId="1"/>
    <customWorkbookView name="Мунаев Владимир - Личное представление" guid="{29E08D83-03A1-41F2-A6E2-3DB0A8BFD1B8}" mergeInterval="0" personalView="1" yWindow="40" windowWidth="1920" windowHeight="1040" tabRatio="601" activeSheetId="1"/>
    <customWorkbookView name="Дыдыкин Александр - Личное представление" guid="{85D92B84-5C05-43D0-AF4E-6E31B3C8BB80}" mergeInterval="0" personalView="1" maximized="1" xWindow="-8" yWindow="-8" windowWidth="1936" windowHeight="1056" tabRatio="601" activeSheetId="1"/>
    <customWorkbookView name="Маврина Татьяна - Личное представление" guid="{88AB0709-06E2-413F-9648-4364E181F267}" mergeInterval="0" personalView="1" maximized="1" xWindow="-8" yWindow="-8" windowWidth="1936" windowHeight="1056" tabRatio="601" activeSheetId="1"/>
    <customWorkbookView name="Ирина Изюмова - Личное представление" guid="{EC865487-8481-4DA6-B636-44D0AC6E1671}" mergeInterval="0" personalView="1" maximized="1" xWindow="-8" yWindow="-8" windowWidth="1936" windowHeight="1056" tabRatio="601" activeSheetId="1"/>
    <customWorkbookView name="Захаров Андрей - Личное представление" guid="{38741EAC-3B9A-4594-9B0B-190E08C4352A}" mergeInterval="0" personalView="1" yWindow="25" windowWidth="1920" windowHeight="1040" tabRatio="661" activeSheetId="1"/>
    <customWorkbookView name="Шарапаева Александра - Личное представление" guid="{5DBA56DF-0A56-4F1E-ACC7-CAB26475029C}" mergeInterval="0" personalView="1" maximized="1" xWindow="-8" yWindow="-8" windowWidth="1936" windowHeight="1056" tabRatio="601" activeSheetId="1"/>
    <customWorkbookView name="Денисов Владимир - Личное представление" guid="{6ACB2AD8-0D9A-4036-9C6F-8D44F4EA911E}" mergeInterval="0" personalView="1" maximized="1" xWindow="-9" yWindow="-9" windowWidth="1938" windowHeight="1098" tabRatio="703" activeSheetId="1"/>
    <customWorkbookView name="Голубев Владимир - Личное представление" guid="{A4C904D7-1864-4150-8FCF-14DF60A56588}" mergeInterval="0" personalView="1" maximized="1" xWindow="-8" yWindow="-8" windowWidth="1936" windowHeight="1056" tabRatio="661" activeSheetId="3"/>
    <customWorkbookView name="Вайкин Александр - Личное представление" guid="{6D00A279-5D87-4403-982D-F5240EA8E4D6}" mergeInterval="0" personalView="1" minimized="1" windowWidth="0" windowHeight="0" tabRatio="601" activeSheetId="3"/>
    <customWorkbookView name="Козлов Александр - Личное представление" guid="{06815801-3C0A-44F7-8BDB-CC16BDE7E351}" mergeInterval="0" personalView="1" windowWidth="1917" windowHeight="1040" tabRatio="601" activeSheetId="3"/>
    <customWorkbookView name="Галимзянова Таисия - Личное представление" guid="{93B26B7F-86C6-4D5B-8B6A-5548D943C937}" mergeInterval="0" personalView="1" maximized="1" xWindow="-8" yWindow="-8" windowWidth="1936" windowHeight="1056" tabRatio="558" activeSheetId="3"/>
    <customWorkbookView name="Логинова Елизавета - Личное представление" guid="{11106EF7-25BE-42E7-A66A-736DA1878041}" mergeInterval="0" personalView="1" maximized="1" xWindow="-8" yWindow="-8" windowWidth="2576" windowHeight="1416" tabRatio="601" activeSheetId="3"/>
    <customWorkbookView name="Маркелов Артем - Личное представление" guid="{11B81A0F-D958-4B4D-A010-2D4765524C62}" mergeInterval="0" personalView="1" maximized="1" xWindow="-8" yWindow="-8" windowWidth="1936" windowHeight="1056" tabRatio="558" activeSheetId="5"/>
    <customWorkbookView name="Кузьмина Ек - Личное представление" guid="{81CA61EB-8C68-4259-A50A-8C06B9A2A8F3}" mergeInterval="0" personalView="1" maximized="1" xWindow="-8" yWindow="-8" windowWidth="1936" windowHeight="1056" tabRatio="558" activeSheetId="2"/>
    <customWorkbookView name="FNN - Личное представление" guid="{C7B8E901-A074-42B4-AEE1-26FFFE50BAA0}" mergeInterval="0" personalView="1" maximized="1" windowWidth="1362" windowHeight="553" tabRatio="558" activeSheetId="2"/>
    <customWorkbookView name="Крупнова Марина - Личное представление" guid="{4A8DFC92-9EFC-4DFF-A295-D9436CC66CD9}" mergeInterval="0" personalView="1" maximized="1" xWindow="-8" yWindow="-8" windowWidth="1936" windowHeight="1056" tabRatio="558" activeSheetId="3" showComments="commIndAndComment"/>
  </customWorkbookViews>
  <fileRecoveryPr autoRecover="0"/>
</workbook>
</file>

<file path=xl/calcChain.xml><?xml version="1.0" encoding="utf-8"?>
<calcChain xmlns="http://schemas.openxmlformats.org/spreadsheetml/2006/main">
  <c r="AK21" i="6"/>
  <c r="AL21"/>
  <c r="AK23"/>
  <c r="AK24"/>
  <c r="W25" i="5"/>
  <c r="V25"/>
  <c r="W24"/>
  <c r="W31"/>
  <c r="V31"/>
  <c r="W30"/>
  <c r="W29"/>
  <c r="W28"/>
  <c r="W27"/>
  <c r="V27"/>
  <c r="W39"/>
  <c r="W38"/>
  <c r="V38"/>
  <c r="W37"/>
  <c r="W36"/>
  <c r="V36"/>
  <c r="W35"/>
  <c r="W34"/>
  <c r="W40"/>
  <c r="J32"/>
  <c r="K32"/>
  <c r="M32"/>
  <c r="N32"/>
  <c r="W33"/>
  <c r="I32"/>
  <c r="J26"/>
  <c r="J23"/>
  <c r="J22"/>
  <c r="K26"/>
  <c r="M26"/>
  <c r="N26"/>
  <c r="I26"/>
  <c r="K23"/>
  <c r="K22"/>
  <c r="M23"/>
  <c r="M22"/>
  <c r="N23"/>
  <c r="N22"/>
  <c r="I23"/>
  <c r="I22"/>
  <c r="V33"/>
  <c r="F26" i="6"/>
  <c r="E26"/>
  <c r="U25" i="5"/>
  <c r="F25" i="6"/>
  <c r="E25"/>
  <c r="F32"/>
  <c r="E32"/>
  <c r="F31"/>
  <c r="E31"/>
  <c r="D31"/>
  <c r="T30" i="5"/>
  <c r="S30"/>
  <c r="O30"/>
  <c r="F30" i="6"/>
  <c r="E30"/>
  <c r="F29"/>
  <c r="E29"/>
  <c r="F28"/>
  <c r="E28"/>
  <c r="F40"/>
  <c r="E40"/>
  <c r="F39"/>
  <c r="E39"/>
  <c r="F38"/>
  <c r="E38"/>
  <c r="U37" i="5"/>
  <c r="F37" i="6"/>
  <c r="E37"/>
  <c r="F36"/>
  <c r="E36"/>
  <c r="F35"/>
  <c r="E35"/>
  <c r="D35"/>
  <c r="T34" i="5"/>
  <c r="S34"/>
  <c r="O34"/>
  <c r="F34" i="6"/>
  <c r="E34"/>
  <c r="E41"/>
  <c r="D41"/>
  <c r="T40" i="5"/>
  <c r="S40"/>
  <c r="O40"/>
  <c r="F41" i="6"/>
  <c r="AF32"/>
  <c r="AF31"/>
  <c r="V30" i="5"/>
  <c r="AF30" i="6"/>
  <c r="V29" i="5"/>
  <c r="AF29" i="6"/>
  <c r="AF27"/>
  <c r="AF28"/>
  <c r="AF26"/>
  <c r="AF25"/>
  <c r="V24" i="5"/>
  <c r="AF40" i="6"/>
  <c r="V39" i="5"/>
  <c r="AF39" i="6"/>
  <c r="AF38"/>
  <c r="V37" i="5"/>
  <c r="AF37" i="6"/>
  <c r="AF36"/>
  <c r="V35" i="5"/>
  <c r="AF35" i="6"/>
  <c r="V34" i="5"/>
  <c r="AF34" i="6"/>
  <c r="AF33"/>
  <c r="AF41"/>
  <c r="V40" i="5"/>
  <c r="G33" i="6"/>
  <c r="H33"/>
  <c r="I33"/>
  <c r="J33"/>
  <c r="M33"/>
  <c r="N33"/>
  <c r="U33"/>
  <c r="V33"/>
  <c r="Y33"/>
  <c r="Z33"/>
  <c r="Z23"/>
  <c r="AG33"/>
  <c r="AK33"/>
  <c r="G27"/>
  <c r="H27"/>
  <c r="H23"/>
  <c r="I27"/>
  <c r="J27"/>
  <c r="M27"/>
  <c r="N27"/>
  <c r="U27"/>
  <c r="U23"/>
  <c r="V27"/>
  <c r="Y27"/>
  <c r="Z27"/>
  <c r="AG27"/>
  <c r="AK27"/>
  <c r="G24"/>
  <c r="H24"/>
  <c r="I24"/>
  <c r="J24"/>
  <c r="M24"/>
  <c r="M23"/>
  <c r="N24"/>
  <c r="N23"/>
  <c r="U24"/>
  <c r="V24"/>
  <c r="V23"/>
  <c r="Y24"/>
  <c r="Z24"/>
  <c r="AG24"/>
  <c r="I23"/>
  <c r="Y23"/>
  <c r="AG23"/>
  <c r="J23"/>
  <c r="G23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C21"/>
  <c r="B37"/>
  <c r="B38"/>
  <c r="B39"/>
  <c r="W23" i="5"/>
  <c r="V23"/>
  <c r="W32"/>
  <c r="W26"/>
  <c r="U24"/>
  <c r="U23"/>
  <c r="E24" i="6"/>
  <c r="D25"/>
  <c r="D32"/>
  <c r="T31" i="5"/>
  <c r="S31"/>
  <c r="O31"/>
  <c r="U31"/>
  <c r="D39" i="6"/>
  <c r="T38" i="5"/>
  <c r="S38"/>
  <c r="O38"/>
  <c r="U38"/>
  <c r="U36"/>
  <c r="D37" i="6"/>
  <c r="T36" i="5"/>
  <c r="S36"/>
  <c r="O36"/>
  <c r="U29"/>
  <c r="D30" i="6"/>
  <c r="T29" i="5"/>
  <c r="S29"/>
  <c r="O29"/>
  <c r="U28"/>
  <c r="D29" i="6"/>
  <c r="T28" i="5"/>
  <c r="S28"/>
  <c r="O28"/>
  <c r="U27"/>
  <c r="E27" i="6"/>
  <c r="D28"/>
  <c r="V32" i="5"/>
  <c r="D36" i="6"/>
  <c r="T35" i="5"/>
  <c r="S35"/>
  <c r="O35"/>
  <c r="U35"/>
  <c r="E33" i="6"/>
  <c r="D34"/>
  <c r="U33" i="5"/>
  <c r="D40" i="6"/>
  <c r="T39" i="5"/>
  <c r="S39"/>
  <c r="O39"/>
  <c r="U39"/>
  <c r="U30"/>
  <c r="F33" i="6"/>
  <c r="AF24"/>
  <c r="AF23"/>
  <c r="U34" i="5"/>
  <c r="F27" i="6"/>
  <c r="U40" i="5"/>
  <c r="V28"/>
  <c r="V26"/>
  <c r="D26" i="6"/>
  <c r="T25" i="5"/>
  <c r="S25"/>
  <c r="O25"/>
  <c r="D38" i="6"/>
  <c r="T37" i="5"/>
  <c r="S37"/>
  <c r="O37"/>
  <c r="F24" i="6"/>
  <c r="V22" i="5"/>
  <c r="W22"/>
  <c r="U32"/>
  <c r="T33"/>
  <c r="D33" i="6"/>
  <c r="T27" i="5"/>
  <c r="D27" i="6"/>
  <c r="U26" i="5"/>
  <c r="E23" i="6"/>
  <c r="D24"/>
  <c r="T24" i="5"/>
  <c r="F23" i="6"/>
  <c r="U22" i="5"/>
  <c r="D23" i="6"/>
  <c r="T23" i="5"/>
  <c r="S24"/>
  <c r="T32"/>
  <c r="S33"/>
  <c r="S27"/>
  <c r="T26"/>
  <c r="T22"/>
  <c r="O27"/>
  <c r="O26"/>
  <c r="S26"/>
  <c r="O24"/>
  <c r="O23"/>
  <c r="S23"/>
  <c r="S32"/>
  <c r="O33"/>
  <c r="O32"/>
  <c r="O22"/>
  <c r="S22"/>
</calcChain>
</file>

<file path=xl/sharedStrings.xml><?xml version="1.0" encoding="utf-8"?>
<sst xmlns="http://schemas.openxmlformats.org/spreadsheetml/2006/main" count="343" uniqueCount="158">
  <si>
    <t>Исключен</t>
  </si>
  <si>
    <t>Подрядчик определен по конкурсу</t>
  </si>
  <si>
    <t>в том числе</t>
  </si>
  <si>
    <t>руб.</t>
  </si>
  <si>
    <t>На конкурсе</t>
  </si>
  <si>
    <t>Подписан акт приемки</t>
  </si>
  <si>
    <t>Разработка</t>
  </si>
  <si>
    <t>Согласование</t>
  </si>
  <si>
    <t>№п/п</t>
  </si>
  <si>
    <t>Наименование муниципального района (городского округа)</t>
  </si>
  <si>
    <t>Общая площадь жилых и нежилых помещений в МКД, участвующих в региональной программе капитального ремонта общего имущества в многоквартирных домах, расположенных на территории Нижегородской области</t>
  </si>
  <si>
    <t xml:space="preserve">Общая площадь жилых и нежилых помещений, выбывших из региональной программы </t>
  </si>
  <si>
    <t xml:space="preserve">Общая площадь жилых и нежилых помещений, вновь включенных в региональную программу </t>
  </si>
  <si>
    <t xml:space="preserve"> размер взноса на капитальный ремонт МКД</t>
  </si>
  <si>
    <t>Планируемый объем начислений в месяц</t>
  </si>
  <si>
    <t xml:space="preserve">Планируемый процент сбора взносов на капитальный ремонт </t>
  </si>
  <si>
    <t>Доля, направленная на капитальный ремонт в соотвествии со ст. 32 Закона Нижегородской области  от 28.11.2013 № 159-З (счет у регионального оператора РО)</t>
  </si>
  <si>
    <t>Планируемые средства государственной и муниципальной поддержки</t>
  </si>
  <si>
    <t xml:space="preserve">Планируемые средва на капитальный ремонт </t>
  </si>
  <si>
    <t>Всего</t>
  </si>
  <si>
    <t>в  том числе</t>
  </si>
  <si>
    <t>Всего средств на капитальный ремонт по Нижегородской области (столбец 18+столбец 24 + столбец 25 + столбец 26)</t>
  </si>
  <si>
    <t>на спец. счете у реионального оператора (СчРО)</t>
  </si>
  <si>
    <t>на спец. счете ТСЖ/ЖК/УО</t>
  </si>
  <si>
    <t>Объем  начисления  (столбец 4 х столбец 9) (счет у регионального оператора РО)</t>
  </si>
  <si>
    <t>Объем  начисления  (столбец 5 х столбец 9) (спец.счет у регионального оператора СчРО</t>
  </si>
  <si>
    <t>Объем  начисления  (столбец 6 х столбец 9) (спец.счета ТСЖ/ЖК/УО)</t>
  </si>
  <si>
    <t>На счете у регионального оператора (РО)</t>
  </si>
  <si>
    <t xml:space="preserve"> На спец.счете у регионального оператора (СчРО)</t>
  </si>
  <si>
    <t>На спец. счетах  ТСЖ/ЖК/УО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</si>
  <si>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</si>
  <si>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</si>
  <si>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</si>
  <si>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На счете у регионального оператора (РО) (столбец 11 х столбец 14 х столбец 17 х  12 мес) + столбец 22</t>
  </si>
  <si>
    <t>На спец. счете у регионального оператора (СчРО) (столбец 12 х столбец 15  х  12 мес)  (по МКД включенных в краткосрочный план)</t>
  </si>
  <si>
    <t xml:space="preserve"> На специальных счетах ТСЖ/ЖК/УО (столбец 13 х столбец 16  х  12 мес)  (по МКД включенных в краткосрочный план)</t>
  </si>
  <si>
    <t xml:space="preserve">кв.м </t>
  </si>
  <si>
    <t>%</t>
  </si>
  <si>
    <t>Дивеевский муниципальный район</t>
  </si>
  <si>
    <t>Согласование договора</t>
  </si>
  <si>
    <t>Отмена закупки</t>
  </si>
  <si>
    <t>Работы завершены, оплачено</t>
  </si>
  <si>
    <t>Работы приняты, оформление документов</t>
  </si>
  <si>
    <t>Работы остановлены</t>
  </si>
  <si>
    <t>Расторжение договора</t>
  </si>
  <si>
    <t>Приостановлен/Расторжение</t>
  </si>
  <si>
    <t>Таблица 1</t>
  </si>
  <si>
    <t>Итого на 2020 год</t>
  </si>
  <si>
    <t>Итого на 2021 год</t>
  </si>
  <si>
    <t>Итого на 2022 год</t>
  </si>
  <si>
    <t>Всего по Дивеевскому муниципальному району на 2020-2022 годы</t>
  </si>
  <si>
    <t>у регионального оператора (РО)*</t>
  </si>
  <si>
    <t>Остаток средств, неиспользованных региональным оператором в предыдущем году**</t>
  </si>
  <si>
    <t>Таблица 2</t>
  </si>
  <si>
    <t>Перечень  многоквартирных домов, находящихся на территории Нижегородской области, общее имущество которых подлежит капитальному ремонту в 2020-2022 годах</t>
  </si>
  <si>
    <t>№ п/п</t>
  </si>
  <si>
    <t>Адрес МКД</t>
  </si>
  <si>
    <t>Год ввода в эксплуатацию</t>
  </si>
  <si>
    <t>Завершение последнего капитального ремонта</t>
  </si>
  <si>
    <t>Способ формирования Фонда: спецсчет - ТСЖ/ЖК/УО;спецсчет у рег. оператора - СчРО;счет рег. Оператора - РО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</si>
  <si>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</si>
  <si>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</si>
  <si>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</si>
  <si>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</si>
  <si>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</si>
  <si>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</si>
  <si>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Источники финансирования капитального ремонта</t>
  </si>
  <si>
    <t>Стоимость капитального ремонта</t>
  </si>
  <si>
    <t>Плановая дата завершения работ</t>
  </si>
  <si>
    <t>Всего:</t>
  </si>
  <si>
    <t xml:space="preserve">Жилых помещений </t>
  </si>
  <si>
    <t xml:space="preserve">Нежилых помещений </t>
  </si>
  <si>
    <t>В том числе жилых помещений, находящихся в собственности граждан</t>
  </si>
  <si>
    <t>в том числе:</t>
  </si>
  <si>
    <t>За счет средств Фонда содействия реформированию ЖКХ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</si>
  <si>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</si>
  <si>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</si>
  <si>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</si>
  <si>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 xml:space="preserve">Стоимость строительно-монтажных работ (СМР) </t>
  </si>
  <si>
    <t>Стоимость проектных работ  (ПИР)</t>
  </si>
  <si>
    <t>Стоимость затрат на осуществление строительного контроля (технического надзора), авторского надзора применительно к объектам культурного наследия</t>
  </si>
  <si>
    <t>Иные виды работ и услуг по капитальному ремонту, предусмотренные ст.20 Закона НО от 28.11.2013 №159-З</t>
  </si>
  <si>
    <t>кв.м</t>
  </si>
  <si>
    <t>чел.</t>
  </si>
  <si>
    <t>мм.гггг</t>
  </si>
  <si>
    <t/>
  </si>
  <si>
    <t>Итого по МО на 2020 год</t>
  </si>
  <si>
    <t>не было</t>
  </si>
  <si>
    <t>РО</t>
  </si>
  <si>
    <t>12.2021</t>
  </si>
  <si>
    <t>Итого по МО на 2022 год</t>
  </si>
  <si>
    <t>12.2022</t>
  </si>
  <si>
    <t>Итого по МО на 2021 год</t>
  </si>
  <si>
    <t>12.2020</t>
  </si>
  <si>
    <t xml:space="preserve"> К</t>
  </si>
  <si>
    <t>с.Дивеево, ул.Комсомольская, д.6</t>
  </si>
  <si>
    <t>п.Сатис, ул.Гаражная, д.3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</si>
  <si>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</si>
  <si>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</si>
  <si>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</si>
  <si>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</si>
  <si>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</si>
  <si>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</si>
  <si>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</si>
  <si>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</si>
  <si>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 xml:space="preserve">Итого по МО на 2021 год </t>
  </si>
  <si>
    <t xml:space="preserve">Итого по МО на 2020 год </t>
  </si>
  <si>
    <t xml:space="preserve"> </t>
  </si>
  <si>
    <t>Таблица 3</t>
  </si>
  <si>
    <t>Реестр видов работ и услуг в многоквартирных домах, находящихся на территории Нижегородской области, общее имущество которых подлежит капитальному ремонту в 2020-2022 годах</t>
  </si>
  <si>
    <t>ВСЕГО стоимость капитального ремонта                                                           (столбец 4 +столбец 31+ столбец 36 + столбец 37)</t>
  </si>
  <si>
    <t>СМР</t>
  </si>
  <si>
    <t>ПИР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</si>
  <si>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</si>
  <si>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Всего стоимость капитального ремонта СМР</t>
  </si>
  <si>
    <t>Всего ПИР</t>
  </si>
  <si>
    <t xml:space="preserve">Всего  ремонт внутридомовых инженерных систем </t>
  </si>
  <si>
    <t>Ремонт или замена лифтового оборудования, признанного непригодным для эксплуатации или отработавшего нормативный срок эксплуатации, ремонт лифтовых шахт</t>
  </si>
  <si>
    <t>Ремонт крыши</t>
  </si>
  <si>
    <t>Ремонт подвальных помещений, относящихся к общему имуществу в МКД</t>
  </si>
  <si>
    <t>Ремонт фасада и (или) осуществляемое в соответствии с ч.3 ст.20 Закона НО от 28.11.2013 №159-З утепление фасада</t>
  </si>
  <si>
    <t>Замена признанных непригодными к применению коллективных (общедомовых) приборов учёта потребления ресурсов, необходимых для предоставления коммунальных услуг (тепловой энергии, гороячей и холодной воды, электрической энергии, газ)  (ПУ)</t>
  </si>
  <si>
    <t>Ремонт фундамента МКД</t>
  </si>
  <si>
    <t>Установка или замена признанных непригодными к применению узлов управления и регулирования потребления ресурсов, необходимых для предоставлениякоммунальных услуг (тепловой энергии, гороячей и холодной воды, электрической энергии, газ) (УУ, УР)</t>
  </si>
  <si>
    <t xml:space="preserve">Ремонт системы дымоудаления </t>
  </si>
  <si>
    <t>Разработка проектной, научено-проектной  (применительно к объектам культурного наследия (памятникам истории и культуры) народов РФ) документации для капитального ремонта, сметной документации на выполнение работ и (или) услуг по капитальному ремонту</t>
  </si>
  <si>
    <t>Проведение экспертизы проектной и (или) сметной документации в соответствии с законодательством РФ</t>
  </si>
  <si>
    <t>Обследование технического состояния МКДи (или) элементов МКД и (или) инженерных систем МКД</t>
  </si>
  <si>
    <t>Инженерные изыскания, проводимые специализированной организацией</t>
  </si>
  <si>
    <t>электроснабжение</t>
  </si>
  <si>
    <t>теплоснабжение</t>
  </si>
  <si>
    <t>газоснабжение</t>
  </si>
  <si>
    <t xml:space="preserve">холодное водоснабжение </t>
  </si>
  <si>
    <t>горячее водоснабжение</t>
  </si>
  <si>
    <t>водоотведение</t>
  </si>
  <si>
    <t>м</t>
  </si>
  <si>
    <t>ед.</t>
  </si>
  <si>
    <t>кв.м.</t>
  </si>
  <si>
    <t>куб.м.</t>
  </si>
  <si>
    <t>Всего по Дивеевского муниципальному району на 2020-2022 годы</t>
  </si>
  <si>
    <t xml:space="preserve">Финансовое обеспечение многоквартирных домов, находящихся на территории Нижегородской области, общее имущество которых подлежит капитальному ремонту в 2020 - 2022 годах </t>
  </si>
  <si>
    <t>Всего по Дивеевскому муниципальному  району на 2020-2022 годы</t>
  </si>
  <si>
    <t>Д</t>
  </si>
  <si>
    <t>с.Дивеево, ул.Космонавтов, д.1</t>
  </si>
  <si>
    <t>ПРИЛОЖЕНИЕ 3</t>
  </si>
  <si>
    <t>к постановлению администрации</t>
  </si>
  <si>
    <t>Нижегородской области</t>
  </si>
  <si>
    <t>"ПРИЛОЖЕНИЕ 3</t>
  </si>
  <si>
    <t>ПРИЛОЖЕНИЕ 2</t>
  </si>
  <si>
    <t>"ПРИЛОЖЕНИЕ 2</t>
  </si>
  <si>
    <t>ПРИЛОЖЕНИЕ 1</t>
  </si>
  <si>
    <t>"ПРИЛОЖЕНИЕ 1</t>
  </si>
  <si>
    <t>Дивеевского муниципального округа</t>
  </si>
  <si>
    <t>от 28 мая 2021 г. N 727</t>
  </si>
  <si>
    <t>"</t>
  </si>
  <si>
    <t>от 8 ноября 2021 г. № 1390</t>
  </si>
  <si>
    <t>от 28 мая 2021 г. № 727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</si>
  <si>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Нижегородской области, на 2020-2022 годы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</si>
</sst>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.00\ _₽"/>
    <numFmt numFmtId="167" formatCode="#,##0\ _₽"/>
    <numFmt numFmtId="168" formatCode="#,##0.000"/>
    <numFmt numFmtId="169" formatCode="&quot; &quot;#,##0.00&quot;    &quot;;&quot;-&quot;#,##0.00&quot;    &quot;;&quot; -&quot;#&quot;    &quot;;@&quot; &quot;"/>
  </numFmts>
  <fonts count="3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9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color indexed="8"/>
      <name val="Calibri"/>
      <family val="2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1" applyBorder="0">
      <alignment horizontal="center" vertical="center" wrapText="1"/>
    </xf>
    <xf numFmtId="0" fontId="27" fillId="0" borderId="0"/>
    <xf numFmtId="0" fontId="7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8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4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9" fillId="0" borderId="0"/>
  </cellStyleXfs>
  <cellXfs count="202">
    <xf numFmtId="0" fontId="0" fillId="0" borderId="0" xfId="0"/>
    <xf numFmtId="3" fontId="13" fillId="2" borderId="0" xfId="11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167" fontId="13" fillId="2" borderId="2" xfId="11" applyNumberFormat="1" applyFont="1" applyFill="1" applyBorder="1" applyAlignment="1">
      <alignment horizontal="center" vertical="center" wrapText="1"/>
    </xf>
    <xf numFmtId="3" fontId="13" fillId="2" borderId="2" xfId="11" applyNumberFormat="1" applyFont="1" applyFill="1" applyBorder="1" applyAlignment="1">
      <alignment horizontal="center" vertical="center" wrapText="1"/>
    </xf>
    <xf numFmtId="3" fontId="13" fillId="2" borderId="2" xfId="27" applyNumberFormat="1" applyFont="1" applyFill="1" applyBorder="1" applyAlignment="1">
      <alignment horizontal="center" vertical="center"/>
    </xf>
    <xf numFmtId="0" fontId="14" fillId="2" borderId="2" xfId="27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3" fillId="2" borderId="2" xfId="11" applyFont="1" applyFill="1" applyBorder="1" applyAlignment="1">
      <alignment horizontal="center" vertical="center" wrapText="1"/>
    </xf>
    <xf numFmtId="0" fontId="13" fillId="2" borderId="2" xfId="27" applyFont="1" applyFill="1" applyBorder="1" applyAlignment="1">
      <alignment horizontal="center" vertical="center"/>
    </xf>
    <xf numFmtId="166" fontId="13" fillId="2" borderId="2" xfId="11" applyNumberFormat="1" applyFont="1" applyFill="1" applyBorder="1" applyAlignment="1">
      <alignment horizontal="center" vertical="center" wrapText="1"/>
    </xf>
    <xf numFmtId="2" fontId="13" fillId="2" borderId="2" xfId="11" applyNumberFormat="1" applyFont="1" applyFill="1" applyBorder="1" applyAlignment="1">
      <alignment horizontal="center" vertical="center" wrapText="1"/>
    </xf>
    <xf numFmtId="1" fontId="13" fillId="2" borderId="2" xfId="11" applyNumberFormat="1" applyFont="1" applyFill="1" applyBorder="1" applyAlignment="1">
      <alignment horizontal="center" vertical="center" wrapText="1"/>
    </xf>
    <xf numFmtId="166" fontId="13" fillId="2" borderId="2" xfId="27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top" wrapText="1"/>
    </xf>
    <xf numFmtId="0" fontId="13" fillId="2" borderId="0" xfId="11" applyFont="1" applyFill="1"/>
    <xf numFmtId="0" fontId="14" fillId="2" borderId="0" xfId="11" applyFont="1" applyFill="1"/>
    <xf numFmtId="2" fontId="17" fillId="2" borderId="0" xfId="0" applyNumberFormat="1" applyFont="1" applyFill="1" applyAlignment="1">
      <alignment horizontal="center" vertical="center" wrapText="1"/>
    </xf>
    <xf numFmtId="165" fontId="13" fillId="2" borderId="2" xfId="20" applyNumberFormat="1" applyFont="1" applyFill="1" applyBorder="1" applyAlignment="1">
      <alignment horizontal="center" vertical="center" textRotation="90" wrapText="1"/>
    </xf>
    <xf numFmtId="0" fontId="13" fillId="2" borderId="2" xfId="27" applyFont="1" applyFill="1" applyBorder="1" applyAlignment="1">
      <alignment horizontal="center" vertical="center" textRotation="90" wrapText="1"/>
    </xf>
    <xf numFmtId="165" fontId="13" fillId="2" borderId="2" xfId="20" applyNumberFormat="1" applyFont="1" applyFill="1" applyBorder="1" applyAlignment="1">
      <alignment horizontal="center" vertical="center" wrapText="1"/>
    </xf>
    <xf numFmtId="3" fontId="13" fillId="2" borderId="0" xfId="11" applyNumberFormat="1" applyFont="1" applyFill="1" applyAlignment="1">
      <alignment horizontal="center" vertical="center" wrapText="1"/>
    </xf>
    <xf numFmtId="1" fontId="13" fillId="2" borderId="3" xfId="11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/>
    </xf>
    <xf numFmtId="0" fontId="14" fillId="2" borderId="2" xfId="20" applyFont="1" applyFill="1" applyBorder="1" applyAlignment="1">
      <alignment horizontal="center" vertical="center" wrapText="1"/>
    </xf>
    <xf numFmtId="0" fontId="18" fillId="2" borderId="0" xfId="2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0" fillId="2" borderId="0" xfId="20" applyFont="1" applyFill="1" applyAlignment="1">
      <alignment horizontal="center"/>
    </xf>
    <xf numFmtId="165" fontId="10" fillId="2" borderId="0" xfId="20" applyNumberFormat="1" applyFont="1" applyFill="1" applyAlignment="1">
      <alignment horizontal="center"/>
    </xf>
    <xf numFmtId="165" fontId="17" fillId="2" borderId="0" xfId="0" applyNumberFormat="1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2" fontId="13" fillId="2" borderId="0" xfId="0" applyNumberFormat="1" applyFont="1" applyFill="1" applyAlignment="1">
      <alignment horizontal="center"/>
    </xf>
    <xf numFmtId="165" fontId="13" fillId="2" borderId="0" xfId="0" applyNumberFormat="1" applyFont="1" applyFill="1" applyAlignment="1">
      <alignment horizontal="center"/>
    </xf>
    <xf numFmtId="0" fontId="14" fillId="2" borderId="5" xfId="11" applyFont="1" applyFill="1" applyBorder="1" applyAlignment="1">
      <alignment horizontal="left" vertical="center"/>
    </xf>
    <xf numFmtId="2" fontId="13" fillId="2" borderId="0" xfId="11" applyNumberFormat="1" applyFont="1" applyFill="1" applyAlignment="1">
      <alignment horizontal="center" vertical="center" wrapText="1"/>
    </xf>
    <xf numFmtId="0" fontId="13" fillId="2" borderId="2" xfId="20" applyFont="1" applyFill="1" applyBorder="1" applyAlignment="1">
      <alignment horizontal="center" vertical="center" wrapText="1"/>
    </xf>
    <xf numFmtId="0" fontId="13" fillId="2" borderId="2" xfId="20" applyFont="1" applyFill="1" applyBorder="1" applyAlignment="1">
      <alignment horizontal="center" vertical="center" textRotation="90" wrapText="1"/>
    </xf>
    <xf numFmtId="0" fontId="14" fillId="2" borderId="2" xfId="29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3" fillId="2" borderId="0" xfId="11" applyFont="1" applyFill="1" applyAlignment="1">
      <alignment horizontal="left"/>
    </xf>
    <xf numFmtId="0" fontId="13" fillId="2" borderId="0" xfId="11" applyFont="1" applyFill="1" applyAlignment="1">
      <alignment horizontal="center" vertical="center" wrapText="1"/>
    </xf>
    <xf numFmtId="1" fontId="13" fillId="2" borderId="0" xfId="11" applyNumberFormat="1" applyFont="1" applyFill="1" applyAlignment="1">
      <alignment horizontal="center" vertical="center" wrapText="1"/>
    </xf>
    <xf numFmtId="3" fontId="14" fillId="2" borderId="0" xfId="11" applyNumberFormat="1" applyFont="1" applyFill="1" applyAlignment="1">
      <alignment horizontal="center" vertical="center" wrapText="1"/>
    </xf>
    <xf numFmtId="0" fontId="14" fillId="2" borderId="0" xfId="11" applyFont="1" applyFill="1" applyAlignment="1">
      <alignment horizontal="center" vertical="center" wrapText="1"/>
    </xf>
    <xf numFmtId="0" fontId="13" fillId="2" borderId="0" xfId="11" applyFont="1" applyFill="1" applyAlignment="1">
      <alignment horizontal="center"/>
    </xf>
    <xf numFmtId="3" fontId="13" fillId="2" borderId="0" xfId="11" applyNumberFormat="1" applyFont="1" applyFill="1" applyAlignment="1">
      <alignment horizontal="center"/>
    </xf>
    <xf numFmtId="0" fontId="13" fillId="2" borderId="5" xfId="11" applyFont="1" applyFill="1" applyBorder="1" applyAlignment="1">
      <alignment horizontal="center"/>
    </xf>
    <xf numFmtId="3" fontId="13" fillId="2" borderId="4" xfId="11" applyNumberFormat="1" applyFont="1" applyFill="1" applyBorder="1" applyAlignment="1">
      <alignment horizontal="center" vertical="center" wrapText="1"/>
    </xf>
    <xf numFmtId="3" fontId="13" fillId="2" borderId="3" xfId="11" applyNumberFormat="1" applyFont="1" applyFill="1" applyBorder="1" applyAlignment="1">
      <alignment horizontal="center" vertical="center" wrapText="1"/>
    </xf>
    <xf numFmtId="2" fontId="13" fillId="2" borderId="3" xfId="11" applyNumberFormat="1" applyFont="1" applyFill="1" applyBorder="1" applyAlignment="1">
      <alignment horizontal="center" vertical="center" wrapText="1"/>
    </xf>
    <xf numFmtId="0" fontId="13" fillId="2" borderId="0" xfId="11" applyFont="1" applyFill="1" applyBorder="1" applyAlignment="1">
      <alignment horizontal="left" vertical="center"/>
    </xf>
    <xf numFmtId="0" fontId="13" fillId="2" borderId="0" xfId="11" applyFont="1" applyFill="1" applyBorder="1" applyAlignment="1"/>
    <xf numFmtId="0" fontId="13" fillId="2" borderId="0" xfId="11" applyFont="1" applyFill="1" applyBorder="1" applyAlignment="1">
      <alignment horizontal="center" vertical="center" wrapText="1"/>
    </xf>
    <xf numFmtId="166" fontId="13" fillId="2" borderId="0" xfId="11" applyNumberFormat="1" applyFont="1" applyFill="1" applyBorder="1" applyAlignment="1">
      <alignment horizontal="center" vertical="center" wrapText="1"/>
    </xf>
    <xf numFmtId="1" fontId="13" fillId="2" borderId="0" xfId="11" applyNumberFormat="1" applyFont="1" applyFill="1" applyBorder="1" applyAlignment="1">
      <alignment horizontal="center" vertical="center" wrapText="1"/>
    </xf>
    <xf numFmtId="1" fontId="13" fillId="2" borderId="2" xfId="26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/>
    </xf>
    <xf numFmtId="4" fontId="12" fillId="0" borderId="2" xfId="20" applyNumberFormat="1" applyFont="1" applyFill="1" applyBorder="1" applyAlignment="1">
      <alignment horizontal="center" vertical="center" wrapText="1"/>
    </xf>
    <xf numFmtId="3" fontId="12" fillId="0" borderId="2" xfId="20" applyNumberFormat="1" applyFont="1" applyFill="1" applyBorder="1" applyAlignment="1">
      <alignment horizontal="center" vertical="center" wrapText="1"/>
    </xf>
    <xf numFmtId="0" fontId="11" fillId="0" borderId="2" xfId="20" applyFont="1" applyFill="1" applyBorder="1" applyAlignment="1">
      <alignment horizontal="center" vertical="center" wrapText="1"/>
    </xf>
    <xf numFmtId="165" fontId="11" fillId="0" borderId="2" xfId="20" applyNumberFormat="1" applyFont="1" applyFill="1" applyBorder="1" applyAlignment="1">
      <alignment horizontal="center" vertical="center" wrapText="1"/>
    </xf>
    <xf numFmtId="0" fontId="11" fillId="0" borderId="2" xfId="20" applyFont="1" applyFill="1" applyBorder="1"/>
    <xf numFmtId="3" fontId="12" fillId="0" borderId="2" xfId="20" applyNumberFormat="1" applyFont="1" applyFill="1" applyBorder="1" applyAlignment="1">
      <alignment horizontal="center" vertical="center"/>
    </xf>
    <xf numFmtId="4" fontId="11" fillId="0" borderId="2" xfId="20" applyNumberFormat="1" applyFont="1" applyFill="1" applyBorder="1" applyAlignment="1">
      <alignment horizontal="center" vertical="center"/>
    </xf>
    <xf numFmtId="4" fontId="11" fillId="0" borderId="2" xfId="28" applyNumberFormat="1" applyFont="1" applyFill="1" applyBorder="1" applyAlignment="1">
      <alignment horizontal="center" vertical="center"/>
    </xf>
    <xf numFmtId="4" fontId="11" fillId="0" borderId="2" xfId="28" applyNumberFormat="1" applyFont="1" applyFill="1" applyBorder="1" applyAlignment="1">
      <alignment horizontal="center" vertical="center" wrapText="1"/>
    </xf>
    <xf numFmtId="3" fontId="12" fillId="0" borderId="2" xfId="28" applyNumberFormat="1" applyFont="1" applyFill="1" applyBorder="1" applyAlignment="1">
      <alignment horizontal="center" vertical="center" wrapText="1"/>
    </xf>
    <xf numFmtId="3" fontId="11" fillId="0" borderId="2" xfId="28" applyNumberFormat="1" applyFont="1" applyFill="1" applyBorder="1" applyAlignment="1">
      <alignment horizontal="center" vertical="center" wrapText="1"/>
    </xf>
    <xf numFmtId="165" fontId="11" fillId="0" borderId="2" xfId="12" applyNumberFormat="1" applyFont="1" applyFill="1" applyBorder="1" applyAlignment="1">
      <alignment horizontal="center" vertical="center" wrapText="1"/>
    </xf>
    <xf numFmtId="3" fontId="11" fillId="0" borderId="2" xfId="12" applyNumberFormat="1" applyFont="1" applyFill="1" applyBorder="1" applyAlignment="1">
      <alignment horizontal="center" vertical="center" wrapText="1"/>
    </xf>
    <xf numFmtId="3" fontId="11" fillId="0" borderId="2" xfId="20" applyNumberFormat="1" applyFont="1" applyFill="1" applyBorder="1" applyAlignment="1">
      <alignment horizontal="center" vertical="center" wrapText="1"/>
    </xf>
    <xf numFmtId="3" fontId="11" fillId="0" borderId="2" xfId="27" applyNumberFormat="1" applyFont="1" applyFill="1" applyBorder="1" applyAlignment="1">
      <alignment horizontal="center" vertical="center" wrapText="1"/>
    </xf>
    <xf numFmtId="3" fontId="12" fillId="0" borderId="2" xfId="12" applyNumberFormat="1" applyFont="1" applyFill="1" applyBorder="1" applyAlignment="1">
      <alignment horizontal="center" vertical="center" wrapText="1"/>
    </xf>
    <xf numFmtId="4" fontId="12" fillId="0" borderId="2" xfId="20" applyNumberFormat="1" applyFont="1" applyFill="1" applyBorder="1" applyAlignment="1">
      <alignment horizontal="center" vertical="center"/>
    </xf>
    <xf numFmtId="0" fontId="14" fillId="2" borderId="2" xfId="11" applyFont="1" applyFill="1" applyBorder="1" applyAlignment="1">
      <alignment horizontal="center" vertical="center" wrapText="1"/>
    </xf>
    <xf numFmtId="14" fontId="13" fillId="2" borderId="2" xfId="6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 wrapText="1"/>
    </xf>
    <xf numFmtId="0" fontId="14" fillId="2" borderId="2" xfId="27" applyFont="1" applyFill="1" applyBorder="1" applyAlignment="1">
      <alignment horizontal="center" vertical="center" wrapText="1"/>
    </xf>
    <xf numFmtId="14" fontId="14" fillId="2" borderId="2" xfId="6" applyNumberFormat="1" applyFont="1" applyFill="1" applyBorder="1" applyAlignment="1">
      <alignment horizontal="center" vertical="center" wrapText="1"/>
    </xf>
    <xf numFmtId="168" fontId="13" fillId="2" borderId="0" xfId="11" applyNumberFormat="1" applyFont="1" applyFill="1" applyBorder="1" applyAlignment="1">
      <alignment horizontal="center" vertical="center" wrapText="1"/>
    </xf>
    <xf numFmtId="168" fontId="14" fillId="2" borderId="0" xfId="11" applyNumberFormat="1" applyFont="1" applyFill="1" applyBorder="1" applyAlignment="1">
      <alignment horizontal="center" vertical="center" wrapText="1"/>
    </xf>
    <xf numFmtId="168" fontId="13" fillId="2" borderId="2" xfId="11" applyNumberFormat="1" applyFont="1" applyFill="1" applyBorder="1" applyAlignment="1">
      <alignment horizontal="center" vertical="center" wrapText="1"/>
    </xf>
    <xf numFmtId="168" fontId="13" fillId="2" borderId="2" xfId="27" applyNumberFormat="1" applyFont="1" applyFill="1" applyBorder="1" applyAlignment="1">
      <alignment horizontal="center" vertical="center"/>
    </xf>
    <xf numFmtId="168" fontId="13" fillId="2" borderId="2" xfId="6" applyNumberFormat="1" applyFont="1" applyFill="1" applyBorder="1" applyAlignment="1">
      <alignment horizontal="center" vertical="center"/>
    </xf>
    <xf numFmtId="0" fontId="14" fillId="2" borderId="2" xfId="27" applyFont="1" applyFill="1" applyBorder="1" applyAlignment="1">
      <alignment horizontal="left" vertical="center"/>
    </xf>
    <xf numFmtId="167" fontId="13" fillId="2" borderId="0" xfId="11" applyNumberFormat="1" applyFont="1" applyFill="1" applyAlignment="1">
      <alignment horizontal="center"/>
    </xf>
    <xf numFmtId="167" fontId="13" fillId="2" borderId="2" xfId="27" applyNumberFormat="1" applyFont="1" applyFill="1" applyBorder="1" applyAlignment="1">
      <alignment horizontal="center" vertical="center"/>
    </xf>
    <xf numFmtId="3" fontId="14" fillId="2" borderId="4" xfId="0" applyNumberFormat="1" applyFont="1" applyFill="1" applyBorder="1" applyAlignment="1">
      <alignment horizontal="center"/>
    </xf>
    <xf numFmtId="167" fontId="14" fillId="2" borderId="4" xfId="0" applyNumberFormat="1" applyFont="1" applyFill="1" applyBorder="1" applyAlignment="1">
      <alignment horizontal="center"/>
    </xf>
    <xf numFmtId="3" fontId="13" fillId="2" borderId="0" xfId="11" applyNumberFormat="1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3" fillId="0" borderId="2" xfId="27" applyFont="1" applyFill="1" applyBorder="1" applyAlignment="1">
      <alignment horizontal="left" vertical="center"/>
    </xf>
    <xf numFmtId="0" fontId="13" fillId="0" borderId="0" xfId="11" applyFont="1" applyFill="1"/>
    <xf numFmtId="0" fontId="13" fillId="0" borderId="2" xfId="0" applyFont="1" applyFill="1" applyBorder="1" applyAlignment="1">
      <alignment horizontal="left" vertical="center"/>
    </xf>
    <xf numFmtId="0" fontId="14" fillId="0" borderId="2" xfId="27" applyFont="1" applyFill="1" applyBorder="1" applyAlignment="1">
      <alignment horizontal="left" vertical="center"/>
    </xf>
    <xf numFmtId="0" fontId="14" fillId="0" borderId="2" xfId="11" applyFont="1" applyFill="1" applyBorder="1" applyAlignment="1">
      <alignment horizontal="left" vertical="center"/>
    </xf>
    <xf numFmtId="3" fontId="10" fillId="2" borderId="0" xfId="20" applyNumberFormat="1" applyFont="1" applyFill="1" applyAlignment="1">
      <alignment horizontal="center"/>
    </xf>
    <xf numFmtId="0" fontId="13" fillId="2" borderId="0" xfId="11" applyFont="1" applyFill="1" applyAlignment="1">
      <alignment horizontal="center" vertical="center"/>
    </xf>
    <xf numFmtId="3" fontId="14" fillId="2" borderId="2" xfId="11" applyNumberFormat="1" applyFont="1" applyFill="1" applyBorder="1" applyAlignment="1">
      <alignment horizontal="center" vertical="center"/>
    </xf>
    <xf numFmtId="0" fontId="13" fillId="0" borderId="2" xfId="27" applyFont="1" applyFill="1" applyBorder="1" applyAlignment="1">
      <alignment horizontal="center" vertical="center" wrapText="1"/>
    </xf>
    <xf numFmtId="4" fontId="14" fillId="2" borderId="2" xfId="11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4" fontId="13" fillId="0" borderId="2" xfId="27" applyNumberFormat="1" applyFont="1" applyFill="1" applyBorder="1" applyAlignment="1">
      <alignment horizontal="center" vertical="center" wrapText="1"/>
    </xf>
    <xf numFmtId="4" fontId="13" fillId="0" borderId="2" xfId="11" applyNumberFormat="1" applyFont="1" applyFill="1" applyBorder="1" applyAlignment="1">
      <alignment horizontal="center" vertical="center" wrapText="1"/>
    </xf>
    <xf numFmtId="4" fontId="13" fillId="0" borderId="0" xfId="11" applyNumberFormat="1" applyFont="1" applyFill="1" applyAlignment="1">
      <alignment horizontal="center" vertical="center" wrapText="1"/>
    </xf>
    <xf numFmtId="4" fontId="13" fillId="0" borderId="2" xfId="34" applyNumberFormat="1" applyFont="1" applyFill="1" applyBorder="1" applyAlignment="1">
      <alignment horizontal="center" vertical="center"/>
    </xf>
    <xf numFmtId="4" fontId="14" fillId="0" borderId="2" xfId="1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27" applyFont="1" applyFill="1" applyBorder="1" applyAlignment="1">
      <alignment horizontal="center" vertical="center"/>
    </xf>
    <xf numFmtId="0" fontId="13" fillId="0" borderId="2" xfId="11" applyFont="1" applyFill="1" applyBorder="1" applyAlignment="1">
      <alignment horizontal="center" vertical="center" wrapText="1"/>
    </xf>
    <xf numFmtId="14" fontId="13" fillId="0" borderId="2" xfId="6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164" fontId="10" fillId="2" borderId="0" xfId="33" applyFont="1" applyFill="1" applyAlignment="1">
      <alignment horizontal="center"/>
    </xf>
    <xf numFmtId="4" fontId="14" fillId="2" borderId="2" xfId="0" applyNumberFormat="1" applyFont="1" applyFill="1" applyBorder="1" applyAlignment="1" applyProtection="1">
      <alignment horizontal="center" vertical="center" wrapText="1"/>
    </xf>
    <xf numFmtId="4" fontId="13" fillId="2" borderId="2" xfId="6" applyNumberFormat="1" applyFont="1" applyFill="1" applyBorder="1" applyAlignment="1">
      <alignment horizontal="center" vertical="center"/>
    </xf>
    <xf numFmtId="4" fontId="13" fillId="2" borderId="2" xfId="11" applyNumberFormat="1" applyFont="1" applyFill="1" applyBorder="1" applyAlignment="1">
      <alignment horizontal="center" vertical="center" wrapText="1"/>
    </xf>
    <xf numFmtId="4" fontId="13" fillId="0" borderId="2" xfId="6" applyNumberFormat="1" applyFont="1" applyFill="1" applyBorder="1" applyAlignment="1">
      <alignment horizontal="center" vertical="center"/>
    </xf>
    <xf numFmtId="4" fontId="13" fillId="2" borderId="2" xfId="27" applyNumberFormat="1" applyFont="1" applyFill="1" applyBorder="1" applyAlignment="1">
      <alignment horizontal="center" vertical="center"/>
    </xf>
    <xf numFmtId="0" fontId="13" fillId="2" borderId="4" xfId="11" applyFont="1" applyFill="1" applyBorder="1" applyAlignment="1">
      <alignment horizontal="center" vertical="center" wrapText="1"/>
    </xf>
    <xf numFmtId="0" fontId="13" fillId="2" borderId="6" xfId="11" applyFont="1" applyFill="1" applyBorder="1" applyAlignment="1">
      <alignment horizontal="center" vertical="center" wrapText="1"/>
    </xf>
    <xf numFmtId="0" fontId="21" fillId="0" borderId="0" xfId="0" applyFont="1"/>
    <xf numFmtId="4" fontId="13" fillId="2" borderId="2" xfId="0" applyNumberFormat="1" applyFont="1" applyFill="1" applyBorder="1" applyAlignment="1" applyProtection="1">
      <alignment horizontal="center" vertical="center" wrapText="1"/>
    </xf>
    <xf numFmtId="4" fontId="13" fillId="2" borderId="2" xfId="27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0" fontId="14" fillId="2" borderId="2" xfId="26" applyFont="1" applyFill="1" applyBorder="1" applyAlignment="1">
      <alignment horizontal="center" vertical="center"/>
    </xf>
    <xf numFmtId="4" fontId="21" fillId="0" borderId="0" xfId="0" applyNumberFormat="1" applyFont="1"/>
    <xf numFmtId="0" fontId="13" fillId="2" borderId="2" xfId="27" applyFont="1" applyFill="1" applyBorder="1" applyAlignment="1">
      <alignment horizontal="center" vertical="center" wrapText="1"/>
    </xf>
    <xf numFmtId="0" fontId="13" fillId="2" borderId="2" xfId="26" applyFont="1" applyFill="1" applyBorder="1" applyAlignment="1">
      <alignment horizontal="center" vertical="center" wrapText="1"/>
    </xf>
    <xf numFmtId="168" fontId="13" fillId="2" borderId="2" xfId="26" applyNumberFormat="1" applyFont="1" applyFill="1" applyBorder="1" applyAlignment="1">
      <alignment horizontal="center" vertical="center" wrapText="1"/>
    </xf>
    <xf numFmtId="3" fontId="13" fillId="2" borderId="2" xfId="26" applyNumberFormat="1" applyFont="1" applyFill="1" applyBorder="1" applyAlignment="1">
      <alignment horizontal="center" vertical="center" wrapText="1"/>
    </xf>
    <xf numFmtId="166" fontId="13" fillId="2" borderId="2" xfId="26" applyNumberFormat="1" applyFont="1" applyFill="1" applyBorder="1" applyAlignment="1">
      <alignment horizontal="center" vertical="center" wrapText="1"/>
    </xf>
    <xf numFmtId="0" fontId="13" fillId="0" borderId="0" xfId="11" applyFont="1" applyFill="1" applyAlignment="1">
      <alignment horizontal="center" vertical="center"/>
    </xf>
    <xf numFmtId="0" fontId="11" fillId="0" borderId="0" xfId="0" applyFont="1"/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168" fontId="24" fillId="2" borderId="0" xfId="11" applyNumberFormat="1" applyFont="1" applyFill="1" applyBorder="1" applyAlignment="1">
      <alignment horizontal="center" vertical="center" wrapText="1"/>
    </xf>
    <xf numFmtId="0" fontId="22" fillId="2" borderId="0" xfId="2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2" borderId="0" xfId="20" applyFont="1" applyFill="1" applyAlignment="1">
      <alignment horizontal="right"/>
    </xf>
    <xf numFmtId="0" fontId="25" fillId="2" borderId="0" xfId="11" applyFont="1" applyFill="1" applyBorder="1" applyAlignment="1">
      <alignment horizontal="center" vertical="center" wrapText="1"/>
    </xf>
    <xf numFmtId="0" fontId="24" fillId="2" borderId="0" xfId="11" applyFont="1" applyFill="1" applyBorder="1" applyAlignment="1"/>
    <xf numFmtId="0" fontId="14" fillId="2" borderId="2" xfId="11" applyFont="1" applyFill="1" applyBorder="1" applyAlignment="1">
      <alignment horizontal="left" vertical="center"/>
    </xf>
    <xf numFmtId="0" fontId="13" fillId="2" borderId="2" xfId="11" applyFont="1" applyFill="1" applyBorder="1" applyAlignment="1">
      <alignment horizontal="center" vertical="center"/>
    </xf>
    <xf numFmtId="0" fontId="13" fillId="0" borderId="2" xfId="11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26" fillId="0" borderId="0" xfId="0" applyFont="1" applyAlignment="1">
      <alignment vertical="center"/>
    </xf>
    <xf numFmtId="0" fontId="22" fillId="2" borderId="0" xfId="2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1" fillId="2" borderId="0" xfId="20" applyFont="1" applyFill="1" applyAlignment="1">
      <alignment horizontal="left" wrapText="1"/>
    </xf>
    <xf numFmtId="0" fontId="13" fillId="2" borderId="2" xfId="20" applyFont="1" applyFill="1" applyBorder="1" applyAlignment="1">
      <alignment horizontal="center" vertical="center" textRotation="90" wrapText="1"/>
    </xf>
    <xf numFmtId="0" fontId="13" fillId="2" borderId="2" xfId="20" applyFont="1" applyFill="1" applyBorder="1" applyAlignment="1">
      <alignment horizontal="center" vertical="center" wrapText="1"/>
    </xf>
    <xf numFmtId="0" fontId="14" fillId="2" borderId="2" xfId="20" applyFont="1" applyFill="1" applyBorder="1" applyAlignment="1">
      <alignment horizontal="center" vertical="center" textRotation="90" wrapText="1"/>
    </xf>
    <xf numFmtId="0" fontId="13" fillId="2" borderId="2" xfId="27" applyFont="1" applyFill="1" applyBorder="1" applyAlignment="1">
      <alignment horizontal="center" vertical="center" wrapText="1"/>
    </xf>
    <xf numFmtId="0" fontId="16" fillId="2" borderId="2" xfId="20" applyFont="1" applyFill="1" applyBorder="1" applyAlignment="1">
      <alignment horizontal="center"/>
    </xf>
    <xf numFmtId="0" fontId="12" fillId="0" borderId="2" xfId="12" applyFont="1" applyFill="1" applyBorder="1" applyAlignment="1">
      <alignment horizontal="center" vertical="center" wrapText="1"/>
    </xf>
    <xf numFmtId="0" fontId="12" fillId="0" borderId="2" xfId="29" applyFont="1" applyFill="1" applyBorder="1" applyAlignment="1">
      <alignment horizontal="center" vertical="center" wrapText="1"/>
    </xf>
    <xf numFmtId="0" fontId="13" fillId="2" borderId="5" xfId="27" applyFont="1" applyFill="1" applyBorder="1" applyAlignment="1">
      <alignment horizontal="center" vertical="center" wrapText="1"/>
    </xf>
    <xf numFmtId="0" fontId="13" fillId="2" borderId="4" xfId="27" applyFont="1" applyFill="1" applyBorder="1" applyAlignment="1">
      <alignment horizontal="center" vertical="center" wrapText="1"/>
    </xf>
    <xf numFmtId="0" fontId="13" fillId="2" borderId="6" xfId="27" applyFont="1" applyFill="1" applyBorder="1" applyAlignment="1">
      <alignment horizontal="center" vertical="center" wrapText="1"/>
    </xf>
    <xf numFmtId="0" fontId="14" fillId="2" borderId="5" xfId="29" applyFont="1" applyFill="1" applyBorder="1" applyAlignment="1">
      <alignment horizontal="center" vertical="center" wrapText="1"/>
    </xf>
    <xf numFmtId="0" fontId="14" fillId="2" borderId="4" xfId="29" applyFont="1" applyFill="1" applyBorder="1" applyAlignment="1">
      <alignment horizontal="center" vertical="center" wrapText="1"/>
    </xf>
    <xf numFmtId="0" fontId="14" fillId="2" borderId="6" xfId="29" applyFont="1" applyFill="1" applyBorder="1" applyAlignment="1">
      <alignment horizontal="center" vertical="center" wrapText="1"/>
    </xf>
    <xf numFmtId="168" fontId="13" fillId="2" borderId="2" xfId="26" applyNumberFormat="1" applyFont="1" applyFill="1" applyBorder="1" applyAlignment="1">
      <alignment horizontal="center" vertical="center" wrapText="1"/>
    </xf>
    <xf numFmtId="166" fontId="13" fillId="2" borderId="5" xfId="26" applyNumberFormat="1" applyFont="1" applyFill="1" applyBorder="1" applyAlignment="1">
      <alignment horizontal="center" vertical="center" wrapText="1"/>
    </xf>
    <xf numFmtId="166" fontId="13" fillId="2" borderId="4" xfId="26" applyNumberFormat="1" applyFont="1" applyFill="1" applyBorder="1" applyAlignment="1">
      <alignment horizontal="center" vertical="center" wrapText="1"/>
    </xf>
    <xf numFmtId="166" fontId="13" fillId="2" borderId="6" xfId="26" applyNumberFormat="1" applyFont="1" applyFill="1" applyBorder="1" applyAlignment="1">
      <alignment horizontal="center" vertical="center" wrapText="1"/>
    </xf>
    <xf numFmtId="0" fontId="13" fillId="2" borderId="2" xfId="26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6" fontId="13" fillId="2" borderId="2" xfId="26" applyNumberFormat="1" applyFont="1" applyFill="1" applyBorder="1" applyAlignment="1">
      <alignment horizontal="center" vertical="center" wrapText="1"/>
    </xf>
    <xf numFmtId="3" fontId="13" fillId="2" borderId="2" xfId="26" applyNumberFormat="1" applyFont="1" applyFill="1" applyBorder="1" applyAlignment="1">
      <alignment horizontal="center" vertical="center" wrapText="1"/>
    </xf>
    <xf numFmtId="0" fontId="14" fillId="2" borderId="2" xfId="11" applyFont="1" applyFill="1" applyBorder="1" applyAlignment="1">
      <alignment horizontal="left" vertical="center" wrapText="1"/>
    </xf>
    <xf numFmtId="0" fontId="13" fillId="2" borderId="2" xfId="26" applyFont="1" applyFill="1" applyBorder="1" applyAlignment="1">
      <alignment horizontal="left" vertical="center" wrapText="1"/>
    </xf>
    <xf numFmtId="3" fontId="13" fillId="2" borderId="7" xfId="27" applyNumberFormat="1" applyFont="1" applyFill="1" applyBorder="1" applyAlignment="1">
      <alignment horizontal="center" vertical="center" wrapText="1"/>
    </xf>
    <xf numFmtId="3" fontId="13" fillId="2" borderId="8" xfId="27" applyNumberFormat="1" applyFont="1" applyFill="1" applyBorder="1" applyAlignment="1">
      <alignment horizontal="center" vertical="center" wrapText="1"/>
    </xf>
    <xf numFmtId="3" fontId="13" fillId="2" borderId="3" xfId="27" applyNumberFormat="1" applyFont="1" applyFill="1" applyBorder="1" applyAlignment="1">
      <alignment horizontal="center" vertical="center" wrapText="1"/>
    </xf>
    <xf numFmtId="0" fontId="13" fillId="2" borderId="9" xfId="27" applyFont="1" applyFill="1" applyBorder="1" applyAlignment="1">
      <alignment horizontal="center" vertical="center" wrapText="1"/>
    </xf>
    <xf numFmtId="0" fontId="13" fillId="2" borderId="11" xfId="27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13" fillId="2" borderId="7" xfId="27" applyFont="1" applyFill="1" applyBorder="1" applyAlignment="1">
      <alignment horizontal="center" vertical="center" wrapText="1"/>
    </xf>
    <xf numFmtId="0" fontId="13" fillId="2" borderId="8" xfId="27" applyFont="1" applyFill="1" applyBorder="1" applyAlignment="1">
      <alignment horizontal="center" vertical="center" wrapText="1"/>
    </xf>
    <xf numFmtId="0" fontId="13" fillId="2" borderId="3" xfId="27" applyFont="1" applyFill="1" applyBorder="1" applyAlignment="1">
      <alignment horizontal="center" vertical="center" wrapText="1"/>
    </xf>
    <xf numFmtId="0" fontId="13" fillId="2" borderId="5" xfId="11" applyFont="1" applyFill="1" applyBorder="1" applyAlignment="1">
      <alignment horizontal="center" vertical="center" wrapText="1"/>
    </xf>
    <xf numFmtId="0" fontId="13" fillId="2" borderId="4" xfId="11" applyFont="1" applyFill="1" applyBorder="1" applyAlignment="1">
      <alignment horizontal="center" vertical="center" wrapText="1"/>
    </xf>
    <xf numFmtId="0" fontId="13" fillId="2" borderId="6" xfId="1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1" fillId="0" borderId="0" xfId="0" applyFont="1" applyAlignment="1">
      <alignment horizontal="center"/>
    </xf>
    <xf numFmtId="167" fontId="13" fillId="2" borderId="9" xfId="27" applyNumberFormat="1" applyFont="1" applyFill="1" applyBorder="1" applyAlignment="1">
      <alignment horizontal="center" vertical="center" wrapText="1"/>
    </xf>
    <xf numFmtId="167" fontId="13" fillId="2" borderId="11" xfId="27" applyNumberFormat="1" applyFont="1" applyFill="1" applyBorder="1" applyAlignment="1">
      <alignment horizontal="center" vertical="center" wrapText="1"/>
    </xf>
    <xf numFmtId="0" fontId="13" fillId="2" borderId="10" xfId="27" applyFont="1" applyFill="1" applyBorder="1" applyAlignment="1">
      <alignment horizontal="center" vertical="center" wrapText="1"/>
    </xf>
    <xf numFmtId="0" fontId="13" fillId="2" borderId="12" xfId="27" applyFont="1" applyFill="1" applyBorder="1" applyAlignment="1">
      <alignment horizontal="center" vertical="center" wrapText="1"/>
    </xf>
    <xf numFmtId="3" fontId="13" fillId="2" borderId="0" xfId="11" applyNumberFormat="1" applyFont="1" applyFill="1" applyAlignment="1">
      <alignment horizontal="center"/>
    </xf>
    <xf numFmtId="0" fontId="14" fillId="2" borderId="5" xfId="27" applyFont="1" applyFill="1" applyBorder="1" applyAlignment="1">
      <alignment horizontal="left" vertical="center" wrapText="1"/>
    </xf>
    <xf numFmtId="0" fontId="14" fillId="2" borderId="6" xfId="27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</cellXfs>
  <cellStyles count="36">
    <cellStyle name="Excel Built-in Normal" xfId="1"/>
    <cellStyle name="Excel Built-in Normal 1" xfId="2"/>
    <cellStyle name="Excel Built-in Normal 2" xfId="3"/>
    <cellStyle name="Excel Built-in Normal 3" xfId="4"/>
    <cellStyle name="Excel Built-in Normal_сем ПРИЛОЖЕНИЕ 2(исправлен.30.06)" xfId="5"/>
    <cellStyle name="TableStyleLight1" xfId="6"/>
    <cellStyle name="ЗаголовокСтолбца" xfId="7"/>
    <cellStyle name="Обычный" xfId="0" builtinId="0"/>
    <cellStyle name="Обычный 10" xfId="8"/>
    <cellStyle name="Обычный 11" xfId="9"/>
    <cellStyle name="Обычный 12" xfId="10"/>
    <cellStyle name="Обычный 12 2" xfId="11"/>
    <cellStyle name="Обычный 2" xfId="12"/>
    <cellStyle name="Обычный 2 2" xfId="13"/>
    <cellStyle name="Обычный 2 2 2" xfId="14"/>
    <cellStyle name="Обычный 2 3" xfId="15"/>
    <cellStyle name="Обычный 2_2 Перечень МКД с техно-фин инфо" xfId="16"/>
    <cellStyle name="Обычный 3" xfId="17"/>
    <cellStyle name="Обычный 4" xfId="18"/>
    <cellStyle name="Обычный 5" xfId="19"/>
    <cellStyle name="Обычный 6" xfId="20"/>
    <cellStyle name="Обычный 6 2" xfId="21"/>
    <cellStyle name="Обычный 7" xfId="22"/>
    <cellStyle name="Обычный 7 4" xfId="23"/>
    <cellStyle name="Обычный 7_гпд 2017-2019" xfId="24"/>
    <cellStyle name="Обычный 9" xfId="25"/>
    <cellStyle name="Обычный_Лист1" xfId="26"/>
    <cellStyle name="Обычный_Лист1 2 2" xfId="27"/>
    <cellStyle name="Обычный_Лист1_приложение 1" xfId="28"/>
    <cellStyle name="Обычный_Лист1_СВОД  (итог 1 приложение + 9 р-в) 18.07.2016 КП" xfId="29"/>
    <cellStyle name="Пояснение 2" xfId="30"/>
    <cellStyle name="Процентный 2" xfId="31"/>
    <cellStyle name="Стиль 1" xfId="32"/>
    <cellStyle name="Финансовый" xfId="33" builtinId="3"/>
    <cellStyle name="Финансовый 2" xfId="34"/>
    <cellStyle name="Финансовый 2 2" xfId="35"/>
  </cellStyles>
  <dxfs count="2">
    <dxf>
      <font>
        <color indexed="60"/>
      </font>
      <fill>
        <patternFill>
          <bgColor indexed="43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6;&#1072;&#1081;&#1086;&#1085;&#1085;&#1072;&#1103;%20&#1087;&#1088;&#1086;&#1075;&#1088;&#1072;&#1084;&#1084;&#1072;/&#1087;&#1088;&#1086;&#1075;&#1088;&#1072;&#1084;&#1084;&#1072;/27%20&#1084;&#1072;&#1103;%2016%20&#1072;&#1076;&#1088;&#1077;&#1089;&#1085;&#1099;&#1081;%20&#1087;&#1077;&#1088;&#1077;&#1095;&#1077;&#1085;&#1100;%20&#1089;%20&#1076;&#1086;&#1073;&#1072;&#1074;&#1086;&#1095;&#1085;&#1099;&#1084;&#1080;%20&#1076;&#1086;&#1084;&#1072;&#1084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Списки"/>
    </sheetNames>
    <sheetDataSet>
      <sheetData sheetId="0"/>
      <sheetData sheetId="1">
        <row r="1">
          <cell r="B1" t="str">
            <v>Адрес многоквартирного дома</v>
          </cell>
        </row>
        <row r="2">
          <cell r="B2">
            <v>2</v>
          </cell>
        </row>
        <row r="3">
          <cell r="B3" t="str">
            <v>Варнавинский муниципальный район</v>
          </cell>
        </row>
        <row r="4">
          <cell r="B4" t="str">
            <v>ВСЕГО по МО 2014 - 2043 г.г.</v>
          </cell>
        </row>
        <row r="5">
          <cell r="B5" t="str">
            <v>2014 - 2018 г.г.</v>
          </cell>
        </row>
        <row r="6">
          <cell r="B6" t="str">
            <v xml:space="preserve">ИТОГО по периоду 2014 - 2018 </v>
          </cell>
        </row>
        <row r="7">
          <cell r="B7" t="str">
            <v>2019 - 2023 г.г.</v>
          </cell>
        </row>
        <row r="8">
          <cell r="B8" t="str">
            <v xml:space="preserve">ИТОГО по периоду 2019 - 2023 </v>
          </cell>
        </row>
        <row r="9">
          <cell r="B9" t="str">
            <v>2024 - 2033 г.г.</v>
          </cell>
        </row>
        <row r="10">
          <cell r="B10" t="str">
            <v xml:space="preserve">ИТОГО по периоду 2024 - 2033 </v>
          </cell>
        </row>
        <row r="11">
          <cell r="B11" t="str">
            <v>2034 - 2043 г.г.</v>
          </cell>
        </row>
        <row r="12">
          <cell r="B12" t="str">
            <v>ИТОГО по периоду 2034 - 2043</v>
          </cell>
        </row>
        <row r="13">
          <cell r="B13" t="str">
            <v>р.п. Варнавино, ул.Продотрядников, д. 37</v>
          </cell>
        </row>
        <row r="14">
          <cell r="B14" t="str">
            <v>д. Михаленино, ул Молодежная, д.  1</v>
          </cell>
        </row>
        <row r="15">
          <cell r="B15" t="str">
            <v>д. Михаленино, ул Школьная, д. 3</v>
          </cell>
        </row>
        <row r="16">
          <cell r="B16" t="str">
            <v>п. Восход, ул. Центральная, д.  5</v>
          </cell>
        </row>
        <row r="17">
          <cell r="B17" t="str">
            <v>п. Мирный, ул. Центральная, д. 14</v>
          </cell>
        </row>
        <row r="18">
          <cell r="B18" t="str">
            <v>р.п. Варнавино, ул.Молодежная, д. 18</v>
          </cell>
        </row>
        <row r="19">
          <cell r="B19" t="str">
            <v>р.п. Варнавино, ул.Советская, д. 6</v>
          </cell>
        </row>
        <row r="20">
          <cell r="B20" t="str">
            <v>р.п. Варнавино, ул.Советская, д. 9</v>
          </cell>
        </row>
        <row r="21">
          <cell r="B21" t="str">
            <v>р.п. Варнавино, ул.Нижегородская, д. 19</v>
          </cell>
        </row>
        <row r="22">
          <cell r="B22" t="str">
            <v>р.п. Варнавино, ул.Советская, д. 4</v>
          </cell>
        </row>
        <row r="23">
          <cell r="B23" t="str">
            <v>р.п. Варнавино, ул.Молодежная, д.  17</v>
          </cell>
        </row>
        <row r="24">
          <cell r="B24" t="str">
            <v>р.п. Варнавино, ул.Молодежная, д. 21</v>
          </cell>
        </row>
        <row r="25">
          <cell r="B25" t="str">
            <v>р.п. Варнавино, ул.Комсомольская, д. 54</v>
          </cell>
        </row>
        <row r="26">
          <cell r="B26" t="str">
            <v>р.п. Варнавино, ул.Продотрядников, д. 12</v>
          </cell>
        </row>
        <row r="27">
          <cell r="B27" t="str">
            <v>п. Северный, ул. Победы, д. 5</v>
          </cell>
        </row>
        <row r="28">
          <cell r="B28" t="str">
            <v>р.п. Варнавино, ул.Молодежная, д.  12</v>
          </cell>
        </row>
        <row r="29">
          <cell r="B29" t="str">
            <v>п. Северный, ул. Молодежная, д. 21</v>
          </cell>
        </row>
        <row r="30">
          <cell r="B30" t="str">
            <v>р.п. Варнавино, ул.Молодежная, д. 11</v>
          </cell>
        </row>
        <row r="31">
          <cell r="B31" t="str">
            <v>д. Михаленино, ул Школьная, д.  4</v>
          </cell>
        </row>
        <row r="32">
          <cell r="B32" t="str">
            <v>п. Северный, ул. Победы, д.  2</v>
          </cell>
        </row>
        <row r="33">
          <cell r="B33" t="str">
            <v>р.п. Варнавино, ул.Набережная, д. 11а</v>
          </cell>
        </row>
        <row r="34">
          <cell r="B34" t="str">
            <v>п. Черемушки, ул. Советская, д.  6</v>
          </cell>
        </row>
        <row r="35">
          <cell r="B35" t="str">
            <v>п. Восход, ул. Центральная, д. 6</v>
          </cell>
        </row>
        <row r="36">
          <cell r="B36" t="str">
            <v>п. Мирный, ул. Центральная, д. 8</v>
          </cell>
        </row>
        <row r="37">
          <cell r="B37" t="str">
            <v>п. Черемушки, ул. Советская, д. 2</v>
          </cell>
        </row>
        <row r="38">
          <cell r="B38" t="str">
            <v>п. Восход, ул. Центральная, д.10</v>
          </cell>
        </row>
        <row r="39">
          <cell r="B39" t="str">
            <v>п. Черемушки, ул. Советская, д.8</v>
          </cell>
        </row>
        <row r="40">
          <cell r="B40" t="str">
            <v>р.п. Варнавино, ул.Комсомольская, д. 58</v>
          </cell>
        </row>
        <row r="41">
          <cell r="B41" t="str">
            <v>п. Черемушки, ул. Советская, д. 18</v>
          </cell>
        </row>
        <row r="42">
          <cell r="B42" t="str">
            <v>п. Северный, ул. Победы, д.  9</v>
          </cell>
        </row>
        <row r="43">
          <cell r="B43" t="str">
            <v>р.п. Варнавино, ул.Молодежная, д. 16</v>
          </cell>
        </row>
        <row r="44">
          <cell r="B44" t="str">
            <v>р.п. Варнавино, ул.Советская, д. 2</v>
          </cell>
        </row>
        <row r="45">
          <cell r="B45" t="str">
            <v>п. Мирный, ул.Садовая, д.  1</v>
          </cell>
        </row>
        <row r="46">
          <cell r="B46" t="str">
            <v>р.п. Варнавино, ул.Продотрядников, д. 10</v>
          </cell>
        </row>
        <row r="47">
          <cell r="B47" t="str">
            <v>п. Мирный, ул. Садовая, д.  3</v>
          </cell>
        </row>
        <row r="48">
          <cell r="B48" t="str">
            <v>р.п. Варнавино, ул.Продотрядников, д. 2</v>
          </cell>
        </row>
        <row r="49">
          <cell r="B49" t="str">
            <v>п. Северный, ул. Победы, д.  4</v>
          </cell>
        </row>
        <row r="50">
          <cell r="B50" t="str">
            <v>р.п. Варнавино, ул.Советская, д. 1</v>
          </cell>
        </row>
        <row r="51">
          <cell r="B51" t="str">
            <v>д. Михаленино, ул Школьная, д. 1</v>
          </cell>
        </row>
        <row r="52">
          <cell r="B52" t="str">
            <v>р.п. Варнавино, ул.Комсомольская, д. 5</v>
          </cell>
        </row>
        <row r="53">
          <cell r="B53" t="str">
            <v>п. Восход, ул. Центральная, д.  9</v>
          </cell>
        </row>
        <row r="54">
          <cell r="B54" t="str">
            <v>р.п. Варнавино, ул.Школьная, д.4</v>
          </cell>
        </row>
        <row r="55">
          <cell r="B55" t="str">
            <v>п. Восход, ул. Центральная, д.11</v>
          </cell>
        </row>
        <row r="56">
          <cell r="B56" t="str">
            <v>п. Черемушки, ул. Советская, д. 5</v>
          </cell>
        </row>
        <row r="57">
          <cell r="B57" t="str">
            <v>р.п. Варнавино, ул.Советская, д. 5</v>
          </cell>
        </row>
        <row r="58">
          <cell r="B58" t="str">
            <v>р.п. Варнавино, ул.Молодежная, д. 19</v>
          </cell>
        </row>
        <row r="59">
          <cell r="B59" t="str">
            <v>п. Черемушки, ул. Советская, д. 16</v>
          </cell>
        </row>
        <row r="60">
          <cell r="B60" t="str">
            <v>р.п. Варнавино ул.Советская, д.14</v>
          </cell>
        </row>
        <row r="61">
          <cell r="B61" t="str">
            <v>п. Северный, ул. Победы, д. 10</v>
          </cell>
        </row>
        <row r="62">
          <cell r="B62" t="str">
            <v>р.п. Варнавино, ул.Советская, д. 3</v>
          </cell>
        </row>
        <row r="63">
          <cell r="B63" t="str">
            <v>р.п. Варнавино, ул.Молодежная, д. 23</v>
          </cell>
        </row>
        <row r="64">
          <cell r="B64" t="str">
            <v>п. Мирный, ул. Центральная, д. 16</v>
          </cell>
        </row>
        <row r="65">
          <cell r="B65" t="str">
            <v>с. Горки, ул. Молодежная, д. 35</v>
          </cell>
        </row>
        <row r="66">
          <cell r="B66" t="str">
            <v>п. Мирный, ул. Центральная, д. 10</v>
          </cell>
        </row>
        <row r="67">
          <cell r="B67" t="str">
            <v>п. Мирный, ул. Центральная, д. 17</v>
          </cell>
        </row>
        <row r="68">
          <cell r="B68" t="str">
            <v>р.п. Варнавино, ул.Советская, д. 7</v>
          </cell>
        </row>
        <row r="69">
          <cell r="B69" t="str">
            <v>п. Черемушки, ул. Советская, д.  3</v>
          </cell>
        </row>
        <row r="70">
          <cell r="B70" t="str">
            <v>п. Мирный, ул. Центральная, д. 21</v>
          </cell>
        </row>
        <row r="71">
          <cell r="B71" t="str">
            <v>р.п. Варнавино, ул.Советская, д. 12</v>
          </cell>
        </row>
        <row r="72">
          <cell r="B72" t="str">
            <v>р.п. Варнавино, ул.Комсомольская, д. 14а</v>
          </cell>
        </row>
        <row r="73">
          <cell r="B73" t="str">
            <v>р.п. Варнавино, ул.Молодежная, д. 24</v>
          </cell>
        </row>
        <row r="74">
          <cell r="B74" t="str">
            <v>п. Северный, ул. Победы, д.  8</v>
          </cell>
        </row>
        <row r="75">
          <cell r="B75" t="str">
            <v>р.п. Варнавино, ул.Школьная, д. 6</v>
          </cell>
        </row>
        <row r="76">
          <cell r="B76" t="str">
            <v>р.п. Варнавино, ул.Молодежная, д.  15</v>
          </cell>
        </row>
        <row r="77">
          <cell r="B77" t="str">
            <v>р.п. Варнавин, ул.Советская, д. 13</v>
          </cell>
        </row>
        <row r="78">
          <cell r="B78" t="str">
            <v>п. Заречный, ул. Лесная, д. 5</v>
          </cell>
        </row>
        <row r="79">
          <cell r="B79" t="str">
            <v>р.п. Варнавино, ул.Нижегородская, д. 50</v>
          </cell>
        </row>
        <row r="80">
          <cell r="B80" t="str">
            <v>р.п. Варнавино, ул.Молодежная, д.  26</v>
          </cell>
        </row>
        <row r="81">
          <cell r="B81" t="str">
            <v>п. Черемушки, ул. Советская, д. 4</v>
          </cell>
        </row>
        <row r="82">
          <cell r="B82" t="str">
            <v>п. Мирный, ул. Центральная, д. 15</v>
          </cell>
        </row>
        <row r="83">
          <cell r="B83" t="str">
            <v>п. Мирный, ул. Центральная, д. 3</v>
          </cell>
        </row>
        <row r="84">
          <cell r="B84" t="str">
            <v>р.п. Варнавино, ул.Советская, д. 11</v>
          </cell>
        </row>
        <row r="85">
          <cell r="B85" t="str">
            <v>р.п. Варнавино, ул.Молодежная, д.  22</v>
          </cell>
        </row>
        <row r="86">
          <cell r="B86" t="str">
            <v>п. Восход, ул. Центральная, д. 7</v>
          </cell>
        </row>
        <row r="87">
          <cell r="B87" t="str">
            <v>п. Северный, ул. Победы, д.  3</v>
          </cell>
        </row>
        <row r="88">
          <cell r="B88" t="str">
            <v>р.п. Варнавино, ул.Советская, д. 8</v>
          </cell>
        </row>
        <row r="89">
          <cell r="B89" t="str">
            <v>п. Восход, ул. Центральная, д. 8</v>
          </cell>
        </row>
        <row r="90">
          <cell r="B90" t="str">
            <v>п. Черемушки, ул. Советская, д. 1</v>
          </cell>
        </row>
        <row r="91">
          <cell r="B91" t="str">
            <v>п. Мирный, ул. Центральная, д. 18</v>
          </cell>
        </row>
        <row r="92">
          <cell r="B92" t="str">
            <v>п. Восход, ул. Красноармейская, д.  7</v>
          </cell>
        </row>
        <row r="93">
          <cell r="B93" t="str">
            <v>р.п. Варнавино, ул.Молодежная, д.  20</v>
          </cell>
        </row>
        <row r="94">
          <cell r="B94" t="str">
            <v>п. Мирный, ул. Центральная, д.  1</v>
          </cell>
        </row>
        <row r="95">
          <cell r="B95" t="str">
            <v>п. Северный, ул. Победы, д.  1</v>
          </cell>
        </row>
        <row r="96">
          <cell r="B96" t="str">
            <v>р.п. Варнавино, ул.Молодежная, д. 14</v>
          </cell>
        </row>
        <row r="97">
          <cell r="B97" t="str">
            <v>п. Северный, ул. Победы, д. 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D6" sqref="D6"/>
    </sheetView>
  </sheetViews>
  <sheetFormatPr defaultRowHeight="15"/>
  <cols>
    <col min="2" max="2" width="27.140625" customWidth="1"/>
    <col min="3" max="3" width="33.42578125" customWidth="1"/>
  </cols>
  <sheetData>
    <row r="2" spans="2:4">
      <c r="B2" t="s">
        <v>5</v>
      </c>
      <c r="C2" t="s">
        <v>1</v>
      </c>
      <c r="D2" t="s">
        <v>41</v>
      </c>
    </row>
    <row r="3" spans="2:4">
      <c r="B3" t="s">
        <v>0</v>
      </c>
      <c r="C3" t="s">
        <v>39</v>
      </c>
      <c r="D3" t="s">
        <v>42</v>
      </c>
    </row>
    <row r="4" spans="2:4">
      <c r="B4" t="s">
        <v>6</v>
      </c>
      <c r="C4" t="s">
        <v>40</v>
      </c>
      <c r="D4" t="s">
        <v>43</v>
      </c>
    </row>
    <row r="5" spans="2:4">
      <c r="B5" t="s">
        <v>4</v>
      </c>
      <c r="D5" t="s">
        <v>44</v>
      </c>
    </row>
    <row r="6" spans="2:4">
      <c r="B6" t="s">
        <v>45</v>
      </c>
    </row>
    <row r="7" spans="2:4">
      <c r="B7" t="s">
        <v>7</v>
      </c>
    </row>
  </sheetData>
  <customSheetViews>
    <customSheetView guid="{8C3E5F66-F0DB-4D08-9F5B-67B0FB96FCEA}" state="hidden">
      <selection activeCell="D6" sqref="D6"/>
      <pageMargins left="0.7" right="0.7" top="0.75" bottom="0.75" header="0.3" footer="0.3"/>
    </customSheetView>
    <customSheetView guid="{FE61658D-65D5-447C-B491-5781ABFAA44F}" state="hidden">
      <selection activeCell="D6" sqref="D6"/>
      <pageMargins left="0.7" right="0.7" top="0.75" bottom="0.75" header="0.3" footer="0.3"/>
    </customSheetView>
    <customSheetView guid="{A4FEEC3A-2C82-4AFF-961D-BAEF15C4BBB4}" state="hidden">
      <selection activeCell="D6" sqref="D6"/>
      <pageMargins left="0.7" right="0.7" top="0.75" bottom="0.75" header="0.3" footer="0.3"/>
    </customSheetView>
    <customSheetView guid="{0ADED600-48BA-448F-BC0D-DF149B44094B}" state="hidden">
      <selection activeCell="D6" sqref="D6"/>
      <pageMargins left="0.7" right="0.7" top="0.75" bottom="0.75" header="0.3" footer="0.3"/>
    </customSheetView>
    <customSheetView guid="{6C57329B-EEB1-4B89-8032-30856DCF62C3}" state="hidden">
      <selection activeCell="D6" sqref="D6"/>
      <pageMargins left="0.7" right="0.7" top="0.75" bottom="0.75" header="0.3" footer="0.3"/>
    </customSheetView>
    <customSheetView guid="{310D114C-9B96-46A2-97AF-C1B2048863E3}" state="hidden">
      <selection activeCell="D6" sqref="D6"/>
      <pageMargins left="0.7" right="0.7" top="0.75" bottom="0.75" header="0.3" footer="0.3"/>
    </customSheetView>
    <customSheetView guid="{A4C904D7-1864-4150-8FCF-14DF60A56588}" state="hidden">
      <selection activeCell="D6" sqref="D6"/>
      <pageMargins left="0.7" right="0.7" top="0.75" bottom="0.75" header="0.3" footer="0.3"/>
    </customSheetView>
    <customSheetView guid="{6D00A279-5D87-4403-982D-F5240EA8E4D6}" state="hidden">
      <selection activeCell="D6" sqref="D6"/>
      <pageMargins left="0.7" right="0.7" top="0.75" bottom="0.75" header="0.3" footer="0.3"/>
    </customSheetView>
    <customSheetView guid="{06815801-3C0A-44F7-8BDB-CC16BDE7E351}" state="hidden">
      <selection activeCell="D6" sqref="D6"/>
      <pageMargins left="0.7" right="0.7" top="0.75" bottom="0.75" header="0.3" footer="0.3"/>
    </customSheetView>
    <customSheetView guid="{93B26B7F-86C6-4D5B-8B6A-5548D943C937}" state="hidden">
      <selection activeCell="D6" sqref="D6"/>
      <pageMargins left="0.7" right="0.7" top="0.75" bottom="0.75" header="0.3" footer="0.3"/>
    </customSheetView>
    <customSheetView guid="{11106EF7-25BE-42E7-A66A-736DA1878041}" state="hidden">
      <selection activeCell="D6" sqref="D6"/>
      <pageMargins left="0.7" right="0.7" top="0.75" bottom="0.75" header="0.3" footer="0.3"/>
    </customSheetView>
    <customSheetView guid="{11B81A0F-D958-4B4D-A010-2D4765524C62}" state="hidden">
      <selection activeCell="D6" sqref="D6"/>
      <pageMargins left="0.7" right="0.7" top="0.75" bottom="0.75" header="0.3" footer="0.3"/>
    </customSheetView>
    <customSheetView guid="{81CA61EB-8C68-4259-A50A-8C06B9A2A8F3}" state="hidden">
      <selection activeCell="D6" sqref="D6"/>
      <pageMargins left="0.7" right="0.7" top="0.75" bottom="0.75" header="0.3" footer="0.3"/>
    </customSheetView>
    <customSheetView guid="{C7B8E901-A074-42B4-AEE1-26FFFE50BAA0}" state="hidden">
      <selection activeCell="D6" sqref="D6"/>
      <pageMargins left="0.7" right="0.7" top="0.75" bottom="0.75" header="0.3" footer="0.3"/>
    </customSheetView>
    <customSheetView guid="{4A8DFC92-9EFC-4DFF-A295-D9436CC66CD9}" state="hidden">
      <selection activeCell="D6" sqref="D6"/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4"/>
  <sheetViews>
    <sheetView tabSelected="1" view="pageBreakPreview" zoomScaleNormal="80" zoomScaleSheetLayoutView="90" workbookViewId="0">
      <selection activeCell="A14" sqref="A14"/>
    </sheetView>
  </sheetViews>
  <sheetFormatPr defaultRowHeight="12"/>
  <cols>
    <col min="1" max="1" width="9.85546875" style="27" customWidth="1"/>
    <col min="2" max="2" width="24.5703125" style="27" customWidth="1"/>
    <col min="3" max="3" width="13.140625" style="27" customWidth="1"/>
    <col min="4" max="4" width="12.28515625" style="27" customWidth="1"/>
    <col min="5" max="9" width="11" style="27" customWidth="1"/>
    <col min="10" max="10" width="11" style="25" customWidth="1"/>
    <col min="11" max="13" width="11" style="27" customWidth="1"/>
    <col min="14" max="14" width="11" style="28" customWidth="1"/>
    <col min="15" max="21" width="11" style="27" customWidth="1"/>
    <col min="22" max="22" width="14.42578125" style="27" customWidth="1"/>
    <col min="23" max="23" width="13.42578125" style="27" customWidth="1"/>
    <col min="24" max="24" width="14.140625" style="27" customWidth="1"/>
    <col min="25" max="25" width="11" style="27" customWidth="1"/>
    <col min="26" max="26" width="16.5703125" style="27" customWidth="1"/>
    <col min="27" max="27" width="9.140625" style="27"/>
    <col min="28" max="28" width="9.5703125" style="27" bestFit="1" customWidth="1"/>
    <col min="29" max="16384" width="9.140625" style="27"/>
  </cols>
  <sheetData>
    <row r="1" spans="1:28" ht="18.75">
      <c r="U1" s="150" t="s">
        <v>150</v>
      </c>
      <c r="V1" s="151"/>
      <c r="W1" s="151"/>
      <c r="X1" s="151"/>
      <c r="Y1" s="151"/>
    </row>
    <row r="2" spans="1:28" ht="18.75">
      <c r="U2" s="150" t="s">
        <v>145</v>
      </c>
      <c r="V2" s="151"/>
      <c r="W2" s="151"/>
      <c r="X2" s="151"/>
      <c r="Y2" s="151"/>
    </row>
    <row r="3" spans="1:28" ht="18.75">
      <c r="U3" s="150" t="s">
        <v>152</v>
      </c>
      <c r="V3" s="151"/>
      <c r="W3" s="151"/>
      <c r="X3" s="151"/>
      <c r="Y3" s="151"/>
    </row>
    <row r="4" spans="1:28" ht="18.75">
      <c r="U4" s="150" t="s">
        <v>146</v>
      </c>
      <c r="V4" s="151"/>
      <c r="W4" s="151"/>
      <c r="X4" s="151"/>
      <c r="Y4" s="151"/>
    </row>
    <row r="5" spans="1:28" ht="18.75">
      <c r="U5" s="150" t="s">
        <v>155</v>
      </c>
      <c r="V5" s="151"/>
      <c r="W5" s="151"/>
      <c r="X5" s="151"/>
      <c r="Y5" s="151"/>
    </row>
    <row r="6" spans="1:28" ht="18.75">
      <c r="U6" s="140"/>
      <c r="V6" s="141"/>
      <c r="W6" s="141"/>
      <c r="X6" s="141"/>
      <c r="Y6" s="141"/>
    </row>
    <row r="7" spans="1:28" ht="18.75">
      <c r="U7" s="150" t="s">
        <v>151</v>
      </c>
      <c r="V7" s="151"/>
      <c r="W7" s="151"/>
      <c r="X7" s="151"/>
      <c r="Y7" s="151"/>
    </row>
    <row r="8" spans="1:28" ht="18.75">
      <c r="U8" s="150" t="s">
        <v>145</v>
      </c>
      <c r="V8" s="151"/>
      <c r="W8" s="151"/>
      <c r="X8" s="151"/>
      <c r="Y8" s="151"/>
    </row>
    <row r="9" spans="1:28" ht="18.75">
      <c r="U9" s="150" t="s">
        <v>152</v>
      </c>
      <c r="V9" s="151"/>
      <c r="W9" s="151"/>
      <c r="X9" s="151"/>
      <c r="Y9" s="151"/>
    </row>
    <row r="10" spans="1:28" ht="18.75">
      <c r="U10" s="150" t="s">
        <v>146</v>
      </c>
      <c r="V10" s="151"/>
      <c r="W10" s="151"/>
      <c r="X10" s="151"/>
      <c r="Y10" s="151"/>
    </row>
    <row r="11" spans="1:28" ht="18.75">
      <c r="U11" s="150" t="s">
        <v>153</v>
      </c>
      <c r="V11" s="151"/>
      <c r="W11" s="151"/>
      <c r="X11" s="151"/>
      <c r="Y11" s="151"/>
    </row>
    <row r="12" spans="1:28" ht="12.75" customHeight="1">
      <c r="W12" s="153"/>
      <c r="X12" s="153"/>
      <c r="Y12" s="153"/>
      <c r="Z12" s="153"/>
      <c r="AA12" s="153"/>
      <c r="AB12" s="153"/>
    </row>
    <row r="13" spans="1:28" ht="18.75">
      <c r="A13" s="152" t="s">
        <v>157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8" ht="18.75">
      <c r="A14" s="39"/>
      <c r="B14" s="39"/>
      <c r="C14" s="17"/>
      <c r="D14" s="17"/>
      <c r="E14" s="17"/>
      <c r="F14" s="17"/>
      <c r="G14" s="39"/>
      <c r="H14" s="39"/>
      <c r="I14" s="39"/>
      <c r="J14" s="39"/>
      <c r="K14" s="39"/>
      <c r="L14" s="39"/>
      <c r="M14" s="39"/>
      <c r="N14" s="29"/>
      <c r="O14" s="39"/>
      <c r="P14" s="39"/>
      <c r="Q14" s="30"/>
      <c r="R14" s="30"/>
      <c r="S14" s="30"/>
      <c r="T14" s="30"/>
      <c r="U14" s="30"/>
      <c r="V14" s="30"/>
      <c r="W14" s="30"/>
      <c r="X14" s="30"/>
      <c r="Y14" s="152" t="s">
        <v>46</v>
      </c>
      <c r="Z14" s="152"/>
    </row>
    <row r="15" spans="1:28" ht="18.75">
      <c r="A15" s="152" t="s">
        <v>140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8" ht="12.75">
      <c r="A16" s="31"/>
      <c r="B16" s="31"/>
      <c r="C16" s="32"/>
      <c r="D16" s="30"/>
      <c r="E16" s="32"/>
      <c r="F16" s="32"/>
      <c r="G16" s="31"/>
      <c r="H16" s="31"/>
      <c r="I16" s="31"/>
      <c r="J16" s="26"/>
      <c r="K16" s="31"/>
      <c r="L16" s="31"/>
      <c r="M16" s="31"/>
      <c r="N16" s="33"/>
      <c r="O16" s="31"/>
      <c r="P16" s="31"/>
      <c r="Q16" s="31"/>
      <c r="R16" s="31"/>
      <c r="S16" s="30"/>
      <c r="T16" s="30"/>
      <c r="U16" s="30"/>
      <c r="V16" s="30"/>
      <c r="W16" s="30"/>
      <c r="X16" s="30"/>
      <c r="Y16" s="30"/>
      <c r="Z16" s="30"/>
    </row>
    <row r="17" spans="1:28" ht="67.5" customHeight="1">
      <c r="A17" s="155" t="s">
        <v>8</v>
      </c>
      <c r="B17" s="155" t="s">
        <v>9</v>
      </c>
      <c r="C17" s="157" t="s">
        <v>10</v>
      </c>
      <c r="D17" s="157"/>
      <c r="E17" s="157"/>
      <c r="F17" s="157"/>
      <c r="G17" s="154" t="s">
        <v>11</v>
      </c>
      <c r="H17" s="154" t="s">
        <v>12</v>
      </c>
      <c r="I17" s="154" t="s">
        <v>13</v>
      </c>
      <c r="J17" s="155" t="s">
        <v>14</v>
      </c>
      <c r="K17" s="155"/>
      <c r="L17" s="155"/>
      <c r="M17" s="155"/>
      <c r="N17" s="155" t="s">
        <v>15</v>
      </c>
      <c r="O17" s="155"/>
      <c r="P17" s="155"/>
      <c r="Q17" s="154" t="s">
        <v>16</v>
      </c>
      <c r="R17" s="155" t="s">
        <v>17</v>
      </c>
      <c r="S17" s="155"/>
      <c r="T17" s="155"/>
      <c r="U17" s="155"/>
      <c r="V17" s="154" t="s">
        <v>52</v>
      </c>
      <c r="W17" s="155" t="s">
        <v>18</v>
      </c>
      <c r="X17" s="155"/>
      <c r="Y17" s="155"/>
      <c r="Z17" s="155"/>
    </row>
    <row r="18" spans="1:28" ht="15" customHeight="1">
      <c r="A18" s="155"/>
      <c r="B18" s="155"/>
      <c r="C18" s="155" t="s">
        <v>19</v>
      </c>
      <c r="D18" s="155" t="s">
        <v>20</v>
      </c>
      <c r="E18" s="155"/>
      <c r="F18" s="155"/>
      <c r="G18" s="154"/>
      <c r="H18" s="154"/>
      <c r="I18" s="154"/>
      <c r="J18" s="156" t="s">
        <v>19</v>
      </c>
      <c r="K18" s="161" t="s">
        <v>2</v>
      </c>
      <c r="L18" s="162"/>
      <c r="M18" s="163"/>
      <c r="N18" s="157" t="s">
        <v>2</v>
      </c>
      <c r="O18" s="157"/>
      <c r="P18" s="157"/>
      <c r="Q18" s="154"/>
      <c r="R18" s="155" t="s">
        <v>19</v>
      </c>
      <c r="S18" s="157" t="s">
        <v>2</v>
      </c>
      <c r="T18" s="157"/>
      <c r="U18" s="157"/>
      <c r="V18" s="154"/>
      <c r="W18" s="154" t="s">
        <v>21</v>
      </c>
      <c r="X18" s="157" t="s">
        <v>2</v>
      </c>
      <c r="Y18" s="157"/>
      <c r="Z18" s="157"/>
    </row>
    <row r="19" spans="1:28" ht="148.5">
      <c r="A19" s="155"/>
      <c r="B19" s="155"/>
      <c r="C19" s="155"/>
      <c r="D19" s="37" t="s">
        <v>51</v>
      </c>
      <c r="E19" s="37" t="s">
        <v>22</v>
      </c>
      <c r="F19" s="37" t="s">
        <v>23</v>
      </c>
      <c r="G19" s="154"/>
      <c r="H19" s="154"/>
      <c r="I19" s="154"/>
      <c r="J19" s="156"/>
      <c r="K19" s="37" t="s">
        <v>24</v>
      </c>
      <c r="L19" s="37" t="s">
        <v>25</v>
      </c>
      <c r="M19" s="37" t="s">
        <v>26</v>
      </c>
      <c r="N19" s="18" t="s">
        <v>27</v>
      </c>
      <c r="O19" s="37" t="s">
        <v>28</v>
      </c>
      <c r="P19" s="37" t="s">
        <v>29</v>
      </c>
      <c r="Q19" s="154"/>
      <c r="R19" s="158"/>
      <c r="S19" s="19" t="s">
        <v>30</v>
      </c>
      <c r="T19" s="19" t="s">
        <v>31</v>
      </c>
      <c r="U19" s="19" t="s">
        <v>32</v>
      </c>
      <c r="V19" s="154"/>
      <c r="W19" s="154"/>
      <c r="X19" s="37" t="s">
        <v>33</v>
      </c>
      <c r="Y19" s="37" t="s">
        <v>34</v>
      </c>
      <c r="Z19" s="37" t="s">
        <v>35</v>
      </c>
    </row>
    <row r="20" spans="1:28">
      <c r="A20" s="155"/>
      <c r="B20" s="155"/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  <c r="I20" s="36" t="s">
        <v>3</v>
      </c>
      <c r="J20" s="24" t="s">
        <v>3</v>
      </c>
      <c r="K20" s="36" t="s">
        <v>3</v>
      </c>
      <c r="L20" s="36" t="s">
        <v>3</v>
      </c>
      <c r="M20" s="36" t="s">
        <v>3</v>
      </c>
      <c r="N20" s="20" t="s">
        <v>37</v>
      </c>
      <c r="O20" s="36" t="s">
        <v>37</v>
      </c>
      <c r="P20" s="36" t="s">
        <v>37</v>
      </c>
      <c r="Q20" s="36" t="s">
        <v>37</v>
      </c>
      <c r="R20" s="36" t="s">
        <v>3</v>
      </c>
      <c r="S20" s="36" t="s">
        <v>3</v>
      </c>
      <c r="T20" s="36" t="s">
        <v>3</v>
      </c>
      <c r="U20" s="36" t="s">
        <v>3</v>
      </c>
      <c r="V20" s="36" t="s">
        <v>3</v>
      </c>
      <c r="W20" s="36" t="s">
        <v>3</v>
      </c>
      <c r="X20" s="36" t="s">
        <v>3</v>
      </c>
      <c r="Y20" s="36" t="s">
        <v>3</v>
      </c>
      <c r="Z20" s="36" t="s">
        <v>3</v>
      </c>
    </row>
    <row r="21" spans="1:28">
      <c r="A21" s="36">
        <v>1</v>
      </c>
      <c r="B21" s="36">
        <v>2</v>
      </c>
      <c r="C21" s="36">
        <v>3</v>
      </c>
      <c r="D21" s="36">
        <v>4</v>
      </c>
      <c r="E21" s="36">
        <v>5</v>
      </c>
      <c r="F21" s="36">
        <v>6</v>
      </c>
      <c r="G21" s="36">
        <v>7</v>
      </c>
      <c r="H21" s="36">
        <v>8</v>
      </c>
      <c r="I21" s="36">
        <v>9</v>
      </c>
      <c r="J21" s="24">
        <v>10</v>
      </c>
      <c r="K21" s="36">
        <v>11</v>
      </c>
      <c r="L21" s="36">
        <v>12</v>
      </c>
      <c r="M21" s="36">
        <v>13</v>
      </c>
      <c r="N21" s="20">
        <v>14</v>
      </c>
      <c r="O21" s="36">
        <v>15</v>
      </c>
      <c r="P21" s="36">
        <v>16</v>
      </c>
      <c r="Q21" s="36">
        <v>17</v>
      </c>
      <c r="R21" s="36">
        <v>18</v>
      </c>
      <c r="S21" s="36">
        <v>19</v>
      </c>
      <c r="T21" s="36">
        <v>20</v>
      </c>
      <c r="U21" s="36">
        <v>21</v>
      </c>
      <c r="V21" s="36">
        <v>22</v>
      </c>
      <c r="W21" s="36">
        <v>23</v>
      </c>
      <c r="X21" s="36">
        <v>24</v>
      </c>
      <c r="Y21" s="36">
        <v>25</v>
      </c>
      <c r="Z21" s="36">
        <v>26</v>
      </c>
    </row>
    <row r="22" spans="1:28">
      <c r="A22" s="38">
        <v>19</v>
      </c>
      <c r="B22" s="164" t="s">
        <v>38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6"/>
    </row>
    <row r="23" spans="1:28" ht="31.9" customHeight="1">
      <c r="A23" s="160" t="s">
        <v>50</v>
      </c>
      <c r="B23" s="160"/>
      <c r="C23" s="58"/>
      <c r="D23" s="74"/>
      <c r="E23" s="74"/>
      <c r="F23" s="74"/>
      <c r="G23" s="58"/>
      <c r="H23" s="59"/>
      <c r="I23" s="60"/>
      <c r="J23" s="59"/>
      <c r="K23" s="59"/>
      <c r="L23" s="68"/>
      <c r="M23" s="68"/>
      <c r="N23" s="61"/>
      <c r="O23" s="60"/>
      <c r="P23" s="60"/>
      <c r="Q23" s="59"/>
      <c r="R23" s="60"/>
      <c r="S23" s="62"/>
      <c r="T23" s="62"/>
      <c r="U23" s="62"/>
      <c r="V23" s="63">
        <v>5649463</v>
      </c>
      <c r="W23" s="63">
        <v>31654206</v>
      </c>
      <c r="X23" s="63">
        <v>31654206</v>
      </c>
      <c r="Y23" s="63"/>
      <c r="Z23" s="63"/>
    </row>
    <row r="24" spans="1:28" ht="12" customHeight="1">
      <c r="A24" s="159" t="s">
        <v>47</v>
      </c>
      <c r="B24" s="159"/>
      <c r="C24" s="58">
        <v>123963.45000000003</v>
      </c>
      <c r="D24" s="64">
        <v>123963.45000000003</v>
      </c>
      <c r="E24" s="65">
        <v>0</v>
      </c>
      <c r="F24" s="65">
        <v>0</v>
      </c>
      <c r="G24" s="66"/>
      <c r="H24" s="66"/>
      <c r="I24" s="66">
        <v>6.3</v>
      </c>
      <c r="J24" s="67">
        <v>780970</v>
      </c>
      <c r="K24" s="68">
        <v>780970</v>
      </c>
      <c r="L24" s="68">
        <v>0</v>
      </c>
      <c r="M24" s="68">
        <v>0</v>
      </c>
      <c r="N24" s="69">
        <v>95</v>
      </c>
      <c r="O24" s="70">
        <v>0</v>
      </c>
      <c r="P24" s="70"/>
      <c r="Q24" s="70">
        <v>95</v>
      </c>
      <c r="R24" s="73"/>
      <c r="S24" s="73"/>
      <c r="T24" s="73"/>
      <c r="U24" s="73"/>
      <c r="V24" s="72">
        <v>4741493</v>
      </c>
      <c r="W24" s="73">
        <v>13159160</v>
      </c>
      <c r="X24" s="73">
        <v>13159160</v>
      </c>
      <c r="Y24" s="72"/>
      <c r="Z24" s="72"/>
      <c r="AB24" s="97"/>
    </row>
    <row r="25" spans="1:28" ht="12" customHeight="1">
      <c r="A25" s="159" t="s">
        <v>48</v>
      </c>
      <c r="B25" s="159"/>
      <c r="C25" s="58">
        <v>123963.45000000003</v>
      </c>
      <c r="D25" s="64">
        <v>123963.45000000003</v>
      </c>
      <c r="E25" s="64">
        <v>0</v>
      </c>
      <c r="F25" s="64">
        <v>0</v>
      </c>
      <c r="G25" s="64"/>
      <c r="H25" s="64"/>
      <c r="I25" s="64">
        <v>6.55</v>
      </c>
      <c r="J25" s="67">
        <v>811961</v>
      </c>
      <c r="K25" s="68">
        <v>811961</v>
      </c>
      <c r="L25" s="68">
        <v>0</v>
      </c>
      <c r="M25" s="68">
        <v>0</v>
      </c>
      <c r="N25" s="69">
        <v>95</v>
      </c>
      <c r="O25" s="70">
        <v>0</v>
      </c>
      <c r="P25" s="70"/>
      <c r="Q25" s="70">
        <v>95</v>
      </c>
      <c r="R25" s="73"/>
      <c r="S25" s="73"/>
      <c r="T25" s="73"/>
      <c r="U25" s="70"/>
      <c r="V25" s="72">
        <v>445153</v>
      </c>
      <c r="W25" s="73">
        <v>9238691</v>
      </c>
      <c r="X25" s="73">
        <v>9238691</v>
      </c>
      <c r="Y25" s="70"/>
      <c r="Z25" s="70"/>
      <c r="AB25" s="97"/>
    </row>
    <row r="26" spans="1:28" ht="12" customHeight="1">
      <c r="A26" s="159" t="s">
        <v>49</v>
      </c>
      <c r="B26" s="159"/>
      <c r="C26" s="58">
        <v>123963.45000000003</v>
      </c>
      <c r="D26" s="64">
        <v>123963.45000000003</v>
      </c>
      <c r="E26" s="64">
        <v>0</v>
      </c>
      <c r="F26" s="64">
        <v>0</v>
      </c>
      <c r="G26" s="64"/>
      <c r="H26" s="64"/>
      <c r="I26" s="64">
        <v>6.55</v>
      </c>
      <c r="J26" s="67">
        <v>811961</v>
      </c>
      <c r="K26" s="68">
        <v>811961</v>
      </c>
      <c r="L26" s="68">
        <v>0</v>
      </c>
      <c r="M26" s="68">
        <v>0</v>
      </c>
      <c r="N26" s="69">
        <v>95</v>
      </c>
      <c r="O26" s="70">
        <v>0</v>
      </c>
      <c r="P26" s="70"/>
      <c r="Q26" s="70">
        <v>95</v>
      </c>
      <c r="R26" s="73"/>
      <c r="S26" s="73"/>
      <c r="T26" s="73"/>
      <c r="U26" s="70"/>
      <c r="V26" s="72">
        <v>462817</v>
      </c>
      <c r="W26" s="73">
        <v>9256355</v>
      </c>
      <c r="X26" s="73">
        <v>9256355</v>
      </c>
      <c r="Y26" s="71"/>
      <c r="Z26" s="71"/>
      <c r="AB26" s="97"/>
    </row>
    <row r="27" spans="1:28" ht="18.75">
      <c r="Z27" s="142" t="s">
        <v>154</v>
      </c>
    </row>
    <row r="28" spans="1:28">
      <c r="V28" s="113"/>
      <c r="W28" s="113"/>
      <c r="X28" s="113"/>
    </row>
    <row r="29" spans="1:28">
      <c r="V29" s="113"/>
      <c r="W29" s="113"/>
      <c r="X29" s="113"/>
    </row>
    <row r="30" spans="1:28">
      <c r="V30" s="113"/>
      <c r="W30" s="113"/>
      <c r="X30" s="113"/>
    </row>
    <row r="31" spans="1:28">
      <c r="J31" s="27"/>
      <c r="N31" s="27"/>
    </row>
    <row r="32" spans="1:28">
      <c r="J32" s="27"/>
      <c r="N32" s="27"/>
    </row>
    <row r="33" spans="10:14">
      <c r="J33" s="27"/>
      <c r="N33" s="27"/>
    </row>
    <row r="34" spans="10:14">
      <c r="J34" s="27"/>
      <c r="N34" s="27"/>
    </row>
  </sheetData>
  <customSheetViews>
    <customSheetView guid="{81CA61EB-8C68-4259-A50A-8C06B9A2A8F3}" showPageBreaks="1" fitToPage="1" hiddenColumns="1" view="pageBreakPreview" topLeftCell="I232">
      <selection activeCell="S256" sqref="S256"/>
      <pageMargins left="0.19685039370078741" right="0.19685039370078741" top="0.59055118110236227" bottom="0.19685039370078741" header="0.31496062992125984" footer="0"/>
      <pageSetup paperSize="9" scale="46" fitToHeight="3" orientation="landscape" r:id="rId1"/>
      <headerFooter>
        <oddHeader>&amp;C&amp;P</oddHeader>
      </headerFooter>
    </customSheetView>
    <customSheetView guid="{C7B8E901-A074-42B4-AEE1-26FFFE50BAA0}" scale="90" showPageBreaks="1" fitToPage="1" hiddenColumns="1" view="pageBreakPreview" topLeftCell="M4">
      <pane ySplit="6" topLeftCell="A10" activePane="bottomLeft" state="frozen"/>
      <selection pane="bottomLeft" activeCell="A5" sqref="A1:Z65536"/>
      <pageMargins left="0.19685039370078741" right="0.19685039370078741" top="0.59055118110236227" bottom="0.19685039370078741" header="0.31496062992125984" footer="0"/>
      <pageSetup paperSize="9" scale="46" fitToHeight="3" orientation="landscape" r:id="rId2"/>
      <headerFooter>
        <oddHeader>&amp;C&amp;P</oddHeader>
      </headerFooter>
    </customSheetView>
    <customSheetView guid="{4A8DFC92-9EFC-4DFF-A295-D9436CC66CD9}" scale="90" showPageBreaks="1" fitToPage="1" hiddenColumns="1" view="pageBreakPreview" topLeftCell="A4">
      <pane ySplit="6" topLeftCell="A10" activePane="bottomLeft" state="frozen"/>
      <selection pane="bottomLeft" activeCell="A5" sqref="A1:Z65536"/>
      <pageMargins left="0.19685039370078741" right="0.19685039370078741" top="0.59055118110236227" bottom="0.19685039370078741" header="0.31496062992125984" footer="0"/>
      <pageSetup paperSize="9" scale="46" fitToHeight="3" orientation="landscape" r:id="rId3"/>
      <headerFooter>
        <oddHeader>&amp;C&amp;P</oddHeader>
      </headerFooter>
    </customSheetView>
  </customSheetViews>
  <mergeCells count="41">
    <mergeCell ref="C17:F17"/>
    <mergeCell ref="K18:M18"/>
    <mergeCell ref="B22:Z22"/>
    <mergeCell ref="I17:I19"/>
    <mergeCell ref="B17:B20"/>
    <mergeCell ref="W18:W19"/>
    <mergeCell ref="W17:Z17"/>
    <mergeCell ref="X18:Z18"/>
    <mergeCell ref="D18:F18"/>
    <mergeCell ref="S18:U18"/>
    <mergeCell ref="R18:R19"/>
    <mergeCell ref="H17:H19"/>
    <mergeCell ref="G17:G19"/>
    <mergeCell ref="A26:B26"/>
    <mergeCell ref="A23:B23"/>
    <mergeCell ref="A24:B24"/>
    <mergeCell ref="A25:B25"/>
    <mergeCell ref="A17:A20"/>
    <mergeCell ref="C18:C19"/>
    <mergeCell ref="A15:Z15"/>
    <mergeCell ref="Z12:AB12"/>
    <mergeCell ref="W12:Y12"/>
    <mergeCell ref="V17:V19"/>
    <mergeCell ref="Q17:Q19"/>
    <mergeCell ref="J17:M17"/>
    <mergeCell ref="N17:P17"/>
    <mergeCell ref="R17:U17"/>
    <mergeCell ref="J18:J19"/>
    <mergeCell ref="N18:P18"/>
    <mergeCell ref="U8:Y8"/>
    <mergeCell ref="U9:Y9"/>
    <mergeCell ref="A13:Z13"/>
    <mergeCell ref="U10:Y10"/>
    <mergeCell ref="U11:Y11"/>
    <mergeCell ref="Y14:Z14"/>
    <mergeCell ref="U5:Y5"/>
    <mergeCell ref="U1:Y1"/>
    <mergeCell ref="U2:Y2"/>
    <mergeCell ref="U3:Y3"/>
    <mergeCell ref="U4:Y4"/>
    <mergeCell ref="U7:Y7"/>
  </mergeCells>
  <phoneticPr fontId="19" type="noConversion"/>
  <conditionalFormatting sqref="R23:R26 Y25:Z26">
    <cfRule type="cellIs" dxfId="1" priority="46" stopIfTrue="1" operator="lessThan">
      <formula>0</formula>
    </cfRule>
  </conditionalFormatting>
  <pageMargins left="0.78740157480314965" right="0.78740157480314965" top="1.1811023622047245" bottom="0.39370078740157483" header="0" footer="0"/>
  <pageSetup paperSize="9" scale="41" orientation="landscape" r:id="rId4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69"/>
  <sheetViews>
    <sheetView view="pageBreakPreview" zoomScale="60" zoomScaleNormal="80" workbookViewId="0">
      <pane xSplit="2" ySplit="20" topLeftCell="C21" activePane="bottomRight" state="frozen"/>
      <selection pane="topRight" activeCell="C1" sqref="C1"/>
      <selection pane="bottomLeft" activeCell="A9" sqref="A9"/>
      <selection pane="bottomRight" activeCell="Y13" sqref="Y13"/>
    </sheetView>
  </sheetViews>
  <sheetFormatPr defaultRowHeight="12"/>
  <cols>
    <col min="1" max="1" width="6.42578125" style="51" customWidth="1"/>
    <col min="2" max="2" width="31.85546875" style="52" customWidth="1"/>
    <col min="3" max="8" width="8.5703125" style="53" customWidth="1"/>
    <col min="9" max="10" width="9" style="54" customWidth="1"/>
    <col min="11" max="11" width="8.5703125" style="54" customWidth="1"/>
    <col min="12" max="12" width="5.7109375" style="54" customWidth="1"/>
    <col min="13" max="13" width="10.85546875" style="54" customWidth="1"/>
    <col min="14" max="14" width="10.140625" style="55" customWidth="1"/>
    <col min="15" max="15" width="15" style="80" customWidth="1"/>
    <col min="16" max="18" width="5.7109375" style="80" customWidth="1"/>
    <col min="19" max="19" width="13.5703125" style="80" customWidth="1"/>
    <col min="20" max="20" width="13.5703125" style="81" customWidth="1"/>
    <col min="21" max="23" width="13.5703125" style="1" customWidth="1"/>
    <col min="24" max="24" width="5.7109375" style="53" customWidth="1"/>
    <col min="25" max="25" width="13.7109375" style="53" customWidth="1"/>
    <col min="26" max="26" width="14.7109375" style="121" bestFit="1" customWidth="1"/>
    <col min="27" max="27" width="24.140625" style="121" customWidth="1"/>
    <col min="28" max="45" width="9.140625" style="121"/>
    <col min="46" max="16384" width="9.140625" style="2"/>
  </cols>
  <sheetData>
    <row r="1" spans="1:45" ht="18.75">
      <c r="T1" s="150" t="s">
        <v>148</v>
      </c>
      <c r="U1" s="172"/>
      <c r="V1" s="172"/>
      <c r="W1" s="172"/>
      <c r="X1" s="172"/>
      <c r="Y1" s="172"/>
    </row>
    <row r="2" spans="1:45" ht="18.75">
      <c r="T2" s="150" t="s">
        <v>145</v>
      </c>
      <c r="U2" s="172"/>
      <c r="V2" s="172"/>
      <c r="W2" s="172"/>
      <c r="X2" s="172"/>
      <c r="Y2" s="172"/>
    </row>
    <row r="3" spans="1:45" ht="18.75">
      <c r="T3" s="150" t="s">
        <v>152</v>
      </c>
      <c r="U3" s="172"/>
      <c r="V3" s="172"/>
      <c r="W3" s="172"/>
      <c r="X3" s="172"/>
      <c r="Y3" s="172"/>
    </row>
    <row r="4" spans="1:45" ht="18.75">
      <c r="T4" s="150" t="s">
        <v>146</v>
      </c>
      <c r="U4" s="172"/>
      <c r="V4" s="172"/>
      <c r="W4" s="172"/>
      <c r="X4" s="172"/>
      <c r="Y4" s="172"/>
    </row>
    <row r="5" spans="1:45" ht="18.75">
      <c r="T5" s="150" t="s">
        <v>155</v>
      </c>
      <c r="U5" s="172"/>
      <c r="V5" s="172"/>
      <c r="W5" s="172"/>
      <c r="X5" s="172"/>
      <c r="Y5" s="172"/>
    </row>
    <row r="6" spans="1:45" ht="18.75">
      <c r="T6" s="139"/>
      <c r="U6" s="140"/>
      <c r="V6" s="141"/>
      <c r="W6" s="141"/>
      <c r="X6" s="141"/>
      <c r="Y6" s="141"/>
    </row>
    <row r="7" spans="1:45" ht="18.75">
      <c r="T7" s="150" t="s">
        <v>149</v>
      </c>
      <c r="U7" s="172"/>
      <c r="V7" s="172"/>
      <c r="W7" s="172"/>
      <c r="X7" s="172"/>
      <c r="Y7" s="172"/>
    </row>
    <row r="8" spans="1:45" ht="18.75">
      <c r="T8" s="150" t="s">
        <v>145</v>
      </c>
      <c r="U8" s="172"/>
      <c r="V8" s="172"/>
      <c r="W8" s="172"/>
      <c r="X8" s="172"/>
      <c r="Y8" s="172"/>
    </row>
    <row r="9" spans="1:45" ht="18.75">
      <c r="T9" s="150" t="s">
        <v>152</v>
      </c>
      <c r="U9" s="172"/>
      <c r="V9" s="172"/>
      <c r="W9" s="172"/>
      <c r="X9" s="172"/>
      <c r="Y9" s="172"/>
    </row>
    <row r="10" spans="1:45" ht="18.75">
      <c r="T10" s="150" t="s">
        <v>146</v>
      </c>
      <c r="U10" s="172"/>
      <c r="V10" s="172"/>
      <c r="W10" s="172"/>
      <c r="X10" s="172"/>
      <c r="Y10" s="172"/>
    </row>
    <row r="11" spans="1:45" ht="18.75">
      <c r="T11" s="150" t="s">
        <v>156</v>
      </c>
      <c r="U11" s="172"/>
      <c r="V11" s="172"/>
      <c r="W11" s="172"/>
      <c r="X11" s="172"/>
      <c r="Y11" s="172"/>
    </row>
    <row r="13" spans="1:45" ht="20.25" customHeight="1">
      <c r="B13" s="144" t="s">
        <v>54</v>
      </c>
      <c r="Y13" s="143" t="s">
        <v>53</v>
      </c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</row>
    <row r="14" spans="1:45" ht="15" customHeight="1">
      <c r="Y14" s="14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</row>
    <row r="15" spans="1:45" ht="15" customHeight="1">
      <c r="A15" s="176" t="s">
        <v>55</v>
      </c>
      <c r="B15" s="171" t="s">
        <v>56</v>
      </c>
      <c r="C15" s="171" t="s">
        <v>57</v>
      </c>
      <c r="D15" s="171" t="s">
        <v>58</v>
      </c>
      <c r="E15" s="171" t="s">
        <v>59</v>
      </c>
      <c r="F15" s="171" t="s">
        <v>60</v>
      </c>
      <c r="G15" s="171" t="s">
        <v>61</v>
      </c>
      <c r="H15" s="171" t="s">
        <v>62</v>
      </c>
      <c r="I15" s="173" t="s">
        <v>63</v>
      </c>
      <c r="J15" s="168" t="s">
        <v>64</v>
      </c>
      <c r="K15" s="169"/>
      <c r="L15" s="169"/>
      <c r="M15" s="170"/>
      <c r="N15" s="171" t="s">
        <v>65</v>
      </c>
      <c r="O15" s="167" t="s">
        <v>66</v>
      </c>
      <c r="P15" s="167"/>
      <c r="Q15" s="167"/>
      <c r="R15" s="167"/>
      <c r="S15" s="167"/>
      <c r="T15" s="171" t="s">
        <v>67</v>
      </c>
      <c r="U15" s="171"/>
      <c r="V15" s="171"/>
      <c r="W15" s="171"/>
      <c r="X15" s="171"/>
      <c r="Y15" s="171" t="s">
        <v>68</v>
      </c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</row>
    <row r="16" spans="1:45" ht="15" customHeight="1">
      <c r="A16" s="176"/>
      <c r="B16" s="171"/>
      <c r="C16" s="171"/>
      <c r="D16" s="171"/>
      <c r="E16" s="171"/>
      <c r="F16" s="171"/>
      <c r="G16" s="171"/>
      <c r="H16" s="171"/>
      <c r="I16" s="173"/>
      <c r="J16" s="173" t="s">
        <v>69</v>
      </c>
      <c r="K16" s="173" t="s">
        <v>70</v>
      </c>
      <c r="L16" s="173" t="s">
        <v>71</v>
      </c>
      <c r="M16" s="173" t="s">
        <v>72</v>
      </c>
      <c r="N16" s="171"/>
      <c r="O16" s="167" t="s">
        <v>69</v>
      </c>
      <c r="P16" s="167" t="s">
        <v>73</v>
      </c>
      <c r="Q16" s="167"/>
      <c r="R16" s="167"/>
      <c r="S16" s="167"/>
      <c r="T16" s="167" t="s">
        <v>69</v>
      </c>
      <c r="U16" s="171" t="s">
        <v>73</v>
      </c>
      <c r="V16" s="171"/>
      <c r="W16" s="171"/>
      <c r="X16" s="171"/>
      <c r="Y16" s="171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</row>
    <row r="17" spans="1:45" ht="15" customHeight="1">
      <c r="A17" s="176"/>
      <c r="B17" s="171"/>
      <c r="C17" s="171"/>
      <c r="D17" s="171"/>
      <c r="E17" s="171"/>
      <c r="F17" s="171"/>
      <c r="G17" s="171"/>
      <c r="H17" s="171"/>
      <c r="I17" s="173"/>
      <c r="J17" s="173"/>
      <c r="K17" s="173"/>
      <c r="L17" s="173"/>
      <c r="M17" s="173"/>
      <c r="N17" s="171"/>
      <c r="O17" s="167"/>
      <c r="P17" s="167" t="s">
        <v>74</v>
      </c>
      <c r="Q17" s="167" t="s">
        <v>75</v>
      </c>
      <c r="R17" s="167" t="s">
        <v>76</v>
      </c>
      <c r="S17" s="167" t="s">
        <v>77</v>
      </c>
      <c r="T17" s="167"/>
      <c r="U17" s="174" t="s">
        <v>78</v>
      </c>
      <c r="V17" s="174" t="s">
        <v>79</v>
      </c>
      <c r="W17" s="174" t="s">
        <v>80</v>
      </c>
      <c r="X17" s="171" t="s">
        <v>81</v>
      </c>
      <c r="Y17" s="171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ht="15" customHeight="1">
      <c r="A18" s="176"/>
      <c r="B18" s="171"/>
      <c r="C18" s="171"/>
      <c r="D18" s="171"/>
      <c r="E18" s="171"/>
      <c r="F18" s="171"/>
      <c r="G18" s="171"/>
      <c r="H18" s="171"/>
      <c r="I18" s="173"/>
      <c r="J18" s="173"/>
      <c r="K18" s="173"/>
      <c r="L18" s="173"/>
      <c r="M18" s="173"/>
      <c r="N18" s="171"/>
      <c r="O18" s="167"/>
      <c r="P18" s="167"/>
      <c r="Q18" s="167"/>
      <c r="R18" s="167"/>
      <c r="S18" s="167"/>
      <c r="T18" s="167"/>
      <c r="U18" s="174"/>
      <c r="V18" s="174"/>
      <c r="W18" s="174"/>
      <c r="X18" s="171"/>
      <c r="Y18" s="171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</row>
    <row r="19" spans="1:45" ht="15" customHeight="1">
      <c r="A19" s="176"/>
      <c r="B19" s="171"/>
      <c r="C19" s="171"/>
      <c r="D19" s="171"/>
      <c r="E19" s="171"/>
      <c r="F19" s="171"/>
      <c r="G19" s="171"/>
      <c r="H19" s="171"/>
      <c r="I19" s="173" t="s">
        <v>82</v>
      </c>
      <c r="J19" s="131" t="s">
        <v>82</v>
      </c>
      <c r="K19" s="131" t="s">
        <v>82</v>
      </c>
      <c r="L19" s="131" t="s">
        <v>82</v>
      </c>
      <c r="M19" s="131" t="s">
        <v>82</v>
      </c>
      <c r="N19" s="56" t="s">
        <v>83</v>
      </c>
      <c r="O19" s="129" t="s">
        <v>3</v>
      </c>
      <c r="P19" s="129" t="s">
        <v>3</v>
      </c>
      <c r="Q19" s="129" t="s">
        <v>3</v>
      </c>
      <c r="R19" s="129" t="s">
        <v>3</v>
      </c>
      <c r="S19" s="129" t="s">
        <v>3</v>
      </c>
      <c r="T19" s="129" t="s">
        <v>3</v>
      </c>
      <c r="U19" s="130" t="s">
        <v>3</v>
      </c>
      <c r="V19" s="130" t="s">
        <v>3</v>
      </c>
      <c r="W19" s="130" t="s">
        <v>3</v>
      </c>
      <c r="X19" s="128" t="s">
        <v>3</v>
      </c>
      <c r="Y19" s="8" t="s">
        <v>84</v>
      </c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</row>
    <row r="20" spans="1:45" ht="15" customHeight="1">
      <c r="A20" s="125">
        <v>1</v>
      </c>
      <c r="B20" s="125">
        <v>2</v>
      </c>
      <c r="C20" s="125">
        <v>3</v>
      </c>
      <c r="D20" s="125">
        <v>4</v>
      </c>
      <c r="E20" s="125">
        <v>5</v>
      </c>
      <c r="F20" s="125">
        <v>6</v>
      </c>
      <c r="G20" s="125">
        <v>7</v>
      </c>
      <c r="H20" s="125">
        <v>8</v>
      </c>
      <c r="I20" s="125">
        <v>9</v>
      </c>
      <c r="J20" s="125">
        <v>10</v>
      </c>
      <c r="K20" s="125">
        <v>11</v>
      </c>
      <c r="L20" s="125">
        <v>12</v>
      </c>
      <c r="M20" s="125">
        <v>13</v>
      </c>
      <c r="N20" s="125">
        <v>14</v>
      </c>
      <c r="O20" s="125">
        <v>15</v>
      </c>
      <c r="P20" s="125">
        <v>16</v>
      </c>
      <c r="Q20" s="125">
        <v>17</v>
      </c>
      <c r="R20" s="125">
        <v>18</v>
      </c>
      <c r="S20" s="125">
        <v>19</v>
      </c>
      <c r="T20" s="125">
        <v>20</v>
      </c>
      <c r="U20" s="125">
        <v>21</v>
      </c>
      <c r="V20" s="125">
        <v>22</v>
      </c>
      <c r="W20" s="125">
        <v>23</v>
      </c>
      <c r="X20" s="125">
        <v>24</v>
      </c>
      <c r="Y20" s="125">
        <v>25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ht="15" customHeight="1">
      <c r="A21" s="145">
        <v>19</v>
      </c>
      <c r="B21" s="77" t="s">
        <v>38</v>
      </c>
      <c r="C21" s="134"/>
      <c r="D21" s="127"/>
      <c r="E21" s="9"/>
      <c r="F21" s="134"/>
      <c r="G21" s="134"/>
      <c r="H21" s="134"/>
      <c r="I21" s="135"/>
      <c r="J21" s="135"/>
      <c r="K21" s="135"/>
      <c r="L21" s="13"/>
      <c r="M21" s="10"/>
      <c r="N21" s="12"/>
      <c r="O21" s="84"/>
      <c r="P21" s="82"/>
      <c r="Q21" s="82"/>
      <c r="R21" s="82"/>
      <c r="S21" s="84"/>
      <c r="T21" s="83"/>
      <c r="U21" s="5"/>
      <c r="V21" s="5"/>
      <c r="W21" s="5"/>
      <c r="X21" s="8"/>
      <c r="Y21" s="76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s="7" customFormat="1" ht="30" customHeight="1">
      <c r="A22" s="175" t="s">
        <v>141</v>
      </c>
      <c r="B22" s="175"/>
      <c r="C22" s="136" t="s">
        <v>85</v>
      </c>
      <c r="D22" s="78" t="s">
        <v>85</v>
      </c>
      <c r="E22" s="6" t="s">
        <v>85</v>
      </c>
      <c r="F22" s="136" t="s">
        <v>85</v>
      </c>
      <c r="G22" s="136" t="s">
        <v>85</v>
      </c>
      <c r="H22" s="136" t="s">
        <v>85</v>
      </c>
      <c r="I22" s="114">
        <f>I23+I26+I32</f>
        <v>9475.244999999999</v>
      </c>
      <c r="J22" s="114">
        <f t="shared" ref="J22:W22" si="0">J23+J26+J32</f>
        <v>8617.5</v>
      </c>
      <c r="K22" s="114">
        <f t="shared" si="0"/>
        <v>8617.5</v>
      </c>
      <c r="L22" s="114"/>
      <c r="M22" s="114">
        <f t="shared" si="0"/>
        <v>8230.0999999999985</v>
      </c>
      <c r="N22" s="114">
        <f t="shared" si="0"/>
        <v>362</v>
      </c>
      <c r="O22" s="114">
        <f t="shared" si="0"/>
        <v>48388886</v>
      </c>
      <c r="P22" s="114"/>
      <c r="Q22" s="114"/>
      <c r="R22" s="114"/>
      <c r="S22" s="114">
        <f t="shared" si="0"/>
        <v>48388886</v>
      </c>
      <c r="T22" s="138">
        <f t="shared" si="0"/>
        <v>48388886</v>
      </c>
      <c r="U22" s="114">
        <f t="shared" si="0"/>
        <v>45835923</v>
      </c>
      <c r="V22" s="114">
        <f t="shared" si="0"/>
        <v>1572072</v>
      </c>
      <c r="W22" s="114">
        <f t="shared" si="0"/>
        <v>980891</v>
      </c>
      <c r="X22" s="75"/>
      <c r="Y22" s="79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s="7" customFormat="1" ht="15" customHeight="1">
      <c r="A23" s="145" t="s">
        <v>86</v>
      </c>
      <c r="B23" s="77"/>
      <c r="C23" s="136" t="s">
        <v>85</v>
      </c>
      <c r="D23" s="78" t="s">
        <v>85</v>
      </c>
      <c r="E23" s="6" t="s">
        <v>85</v>
      </c>
      <c r="F23" s="136" t="s">
        <v>85</v>
      </c>
      <c r="G23" s="136" t="s">
        <v>85</v>
      </c>
      <c r="H23" s="136" t="s">
        <v>85</v>
      </c>
      <c r="I23" s="114">
        <f>I24+I25</f>
        <v>1260.46</v>
      </c>
      <c r="J23" s="114">
        <f t="shared" ref="J23:W23" si="1">J24+J25</f>
        <v>1148.7</v>
      </c>
      <c r="K23" s="114">
        <f t="shared" si="1"/>
        <v>1148.7</v>
      </c>
      <c r="L23" s="114"/>
      <c r="M23" s="114">
        <f t="shared" si="1"/>
        <v>1148.7</v>
      </c>
      <c r="N23" s="114">
        <f t="shared" si="1"/>
        <v>52</v>
      </c>
      <c r="O23" s="114">
        <f t="shared" si="1"/>
        <v>1691955</v>
      </c>
      <c r="P23" s="114"/>
      <c r="Q23" s="114"/>
      <c r="R23" s="114"/>
      <c r="S23" s="114">
        <f t="shared" si="1"/>
        <v>1691955</v>
      </c>
      <c r="T23" s="138">
        <f t="shared" si="1"/>
        <v>1691955</v>
      </c>
      <c r="U23" s="114">
        <f t="shared" si="1"/>
        <v>1575766</v>
      </c>
      <c r="V23" s="114">
        <f t="shared" si="1"/>
        <v>82467</v>
      </c>
      <c r="W23" s="114">
        <f t="shared" si="1"/>
        <v>33722</v>
      </c>
      <c r="X23" s="75"/>
      <c r="Y23" s="79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</row>
    <row r="24" spans="1:45" ht="15" customHeight="1">
      <c r="A24" s="146">
        <v>1</v>
      </c>
      <c r="B24" s="14" t="s">
        <v>95</v>
      </c>
      <c r="C24" s="134">
        <v>1957</v>
      </c>
      <c r="D24" s="127" t="s">
        <v>87</v>
      </c>
      <c r="E24" s="9" t="s">
        <v>88</v>
      </c>
      <c r="F24" s="134" t="s">
        <v>94</v>
      </c>
      <c r="G24" s="134">
        <v>2</v>
      </c>
      <c r="H24" s="134">
        <v>1</v>
      </c>
      <c r="I24" s="122">
        <v>286.76</v>
      </c>
      <c r="J24" s="122">
        <v>277</v>
      </c>
      <c r="K24" s="122">
        <v>277</v>
      </c>
      <c r="L24" s="123"/>
      <c r="M24" s="116">
        <v>277</v>
      </c>
      <c r="N24" s="116">
        <v>13</v>
      </c>
      <c r="O24" s="115">
        <f>S24</f>
        <v>1609488</v>
      </c>
      <c r="P24" s="116"/>
      <c r="Q24" s="116"/>
      <c r="R24" s="116"/>
      <c r="S24" s="115">
        <f>T24</f>
        <v>1609488</v>
      </c>
      <c r="T24" s="117">
        <f ca="1">'Таблица 3'!D25</f>
        <v>1609488</v>
      </c>
      <c r="U24" s="118">
        <f ca="1">'Таблица 3'!E25</f>
        <v>1575766</v>
      </c>
      <c r="V24" s="118">
        <f ca="1">'Таблица 3'!AF25</f>
        <v>0</v>
      </c>
      <c r="W24" s="118">
        <f ca="1">'Таблица 3'!AK25</f>
        <v>33722</v>
      </c>
      <c r="X24" s="8"/>
      <c r="Y24" s="76" t="s">
        <v>93</v>
      </c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</row>
    <row r="25" spans="1:45" ht="15" customHeight="1">
      <c r="A25" s="146">
        <v>2</v>
      </c>
      <c r="B25" s="14" t="s">
        <v>97</v>
      </c>
      <c r="C25" s="134">
        <v>1989</v>
      </c>
      <c r="D25" s="127" t="s">
        <v>87</v>
      </c>
      <c r="E25" s="9" t="s">
        <v>88</v>
      </c>
      <c r="F25" s="134" t="s">
        <v>94</v>
      </c>
      <c r="G25" s="134">
        <v>2</v>
      </c>
      <c r="H25" s="134">
        <v>3</v>
      </c>
      <c r="I25" s="122">
        <v>973.7</v>
      </c>
      <c r="J25" s="122">
        <v>871.7</v>
      </c>
      <c r="K25" s="122">
        <v>871.7</v>
      </c>
      <c r="L25" s="123"/>
      <c r="M25" s="116">
        <v>871.7</v>
      </c>
      <c r="N25" s="116">
        <v>39</v>
      </c>
      <c r="O25" s="115">
        <f>S25</f>
        <v>82467</v>
      </c>
      <c r="P25" s="116"/>
      <c r="Q25" s="116"/>
      <c r="R25" s="116"/>
      <c r="S25" s="115">
        <f>T25</f>
        <v>82467</v>
      </c>
      <c r="T25" s="117">
        <f ca="1">'Таблица 3'!D26</f>
        <v>82467</v>
      </c>
      <c r="U25" s="118">
        <f ca="1">'Таблица 3'!E26</f>
        <v>0</v>
      </c>
      <c r="V25" s="118">
        <f ca="1">'Таблица 3'!AF26</f>
        <v>82467</v>
      </c>
      <c r="W25" s="118">
        <f ca="1">'Таблица 3'!AK26</f>
        <v>0</v>
      </c>
      <c r="X25" s="8"/>
      <c r="Y25" s="76" t="s">
        <v>93</v>
      </c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s="7" customFormat="1" ht="15" customHeight="1">
      <c r="A26" s="145" t="s">
        <v>92</v>
      </c>
      <c r="B26" s="77"/>
      <c r="C26" s="136"/>
      <c r="D26" s="78"/>
      <c r="E26" s="6"/>
      <c r="F26" s="136"/>
      <c r="G26" s="136"/>
      <c r="H26" s="136"/>
      <c r="I26" s="114">
        <f>SUM(I27:I31)</f>
        <v>3343.5650000000005</v>
      </c>
      <c r="J26" s="114">
        <f t="shared" ref="J26:W26" si="2">SUM(J27:J31)</f>
        <v>3017.8</v>
      </c>
      <c r="K26" s="114">
        <f t="shared" si="2"/>
        <v>3017.8</v>
      </c>
      <c r="L26" s="114"/>
      <c r="M26" s="114">
        <f t="shared" si="2"/>
        <v>2824.1000000000004</v>
      </c>
      <c r="N26" s="114">
        <f t="shared" si="2"/>
        <v>117</v>
      </c>
      <c r="O26" s="114">
        <f t="shared" si="2"/>
        <v>15548309</v>
      </c>
      <c r="P26" s="114"/>
      <c r="Q26" s="114"/>
      <c r="R26" s="114"/>
      <c r="S26" s="114">
        <f t="shared" si="2"/>
        <v>15548309</v>
      </c>
      <c r="T26" s="138">
        <f t="shared" si="2"/>
        <v>15548309</v>
      </c>
      <c r="U26" s="114">
        <f t="shared" si="2"/>
        <v>14980157</v>
      </c>
      <c r="V26" s="114">
        <f t="shared" si="2"/>
        <v>247575</v>
      </c>
      <c r="W26" s="114">
        <f t="shared" si="2"/>
        <v>320577</v>
      </c>
      <c r="X26" s="75"/>
      <c r="Y26" s="79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</row>
    <row r="27" spans="1:45" s="7" customFormat="1" ht="15" customHeight="1">
      <c r="A27" s="146">
        <v>3</v>
      </c>
      <c r="B27" s="14" t="s">
        <v>96</v>
      </c>
      <c r="C27" s="134">
        <v>1975</v>
      </c>
      <c r="D27" s="127" t="s">
        <v>87</v>
      </c>
      <c r="E27" s="9" t="s">
        <v>88</v>
      </c>
      <c r="F27" s="134" t="s">
        <v>94</v>
      </c>
      <c r="G27" s="134">
        <v>2</v>
      </c>
      <c r="H27" s="134">
        <v>3</v>
      </c>
      <c r="I27" s="122">
        <v>996.1</v>
      </c>
      <c r="J27" s="122">
        <v>895.2</v>
      </c>
      <c r="K27" s="122">
        <v>895.2</v>
      </c>
      <c r="L27" s="123"/>
      <c r="M27" s="116">
        <v>895.2</v>
      </c>
      <c r="N27" s="116">
        <v>28</v>
      </c>
      <c r="O27" s="115">
        <f>S27</f>
        <v>9717979</v>
      </c>
      <c r="P27" s="116"/>
      <c r="Q27" s="116"/>
      <c r="R27" s="116"/>
      <c r="S27" s="115">
        <f>T27</f>
        <v>9717979</v>
      </c>
      <c r="T27" s="117">
        <f ca="1">'Таблица 3'!D28</f>
        <v>9717979</v>
      </c>
      <c r="U27" s="118">
        <f ca="1">'Таблица 3'!E28</f>
        <v>9514371</v>
      </c>
      <c r="V27" s="118">
        <f ca="1">'Таблица 3'!AF28</f>
        <v>0</v>
      </c>
      <c r="W27" s="118">
        <f ca="1">'Таблица 3'!AK28</f>
        <v>203608</v>
      </c>
      <c r="X27" s="75"/>
      <c r="Y27" s="76" t="s">
        <v>89</v>
      </c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</row>
    <row r="28" spans="1:45" s="7" customFormat="1" ht="15" customHeight="1">
      <c r="A28" s="146">
        <v>4</v>
      </c>
      <c r="B28" s="14" t="s">
        <v>95</v>
      </c>
      <c r="C28" s="134">
        <v>1957</v>
      </c>
      <c r="D28" s="127" t="s">
        <v>87</v>
      </c>
      <c r="E28" s="9" t="s">
        <v>88</v>
      </c>
      <c r="F28" s="134" t="s">
        <v>94</v>
      </c>
      <c r="G28" s="134">
        <v>2</v>
      </c>
      <c r="H28" s="134">
        <v>1</v>
      </c>
      <c r="I28" s="122">
        <v>286.76</v>
      </c>
      <c r="J28" s="122">
        <v>277</v>
      </c>
      <c r="K28" s="122">
        <v>277</v>
      </c>
      <c r="L28" s="123"/>
      <c r="M28" s="116">
        <v>277</v>
      </c>
      <c r="N28" s="116">
        <v>13</v>
      </c>
      <c r="O28" s="115">
        <f>S28</f>
        <v>1003654</v>
      </c>
      <c r="P28" s="116"/>
      <c r="Q28" s="116"/>
      <c r="R28" s="116"/>
      <c r="S28" s="115">
        <f>T28</f>
        <v>1003654</v>
      </c>
      <c r="T28" s="117">
        <f ca="1">'Таблица 3'!D29</f>
        <v>1003654</v>
      </c>
      <c r="U28" s="118">
        <f ca="1">'Таблица 3'!E29</f>
        <v>982625</v>
      </c>
      <c r="V28" s="118">
        <f ca="1">'Таблица 3'!AF29</f>
        <v>0</v>
      </c>
      <c r="W28" s="118">
        <f ca="1">'Таблица 3'!AK29</f>
        <v>21029</v>
      </c>
      <c r="X28" s="75"/>
      <c r="Y28" s="76" t="s">
        <v>89</v>
      </c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</row>
    <row r="29" spans="1:45" s="112" customFormat="1" ht="15" customHeight="1">
      <c r="A29" s="147">
        <v>5</v>
      </c>
      <c r="B29" s="108" t="s">
        <v>143</v>
      </c>
      <c r="C29" s="137">
        <v>1955</v>
      </c>
      <c r="D29" s="100" t="s">
        <v>87</v>
      </c>
      <c r="E29" s="109" t="s">
        <v>88</v>
      </c>
      <c r="F29" s="137" t="s">
        <v>142</v>
      </c>
      <c r="G29" s="137">
        <v>2</v>
      </c>
      <c r="H29" s="137">
        <v>1</v>
      </c>
      <c r="I29" s="124">
        <v>442.2</v>
      </c>
      <c r="J29" s="124">
        <v>413.2</v>
      </c>
      <c r="K29" s="124">
        <v>413.2</v>
      </c>
      <c r="L29" s="103"/>
      <c r="M29" s="104">
        <v>219.5</v>
      </c>
      <c r="N29" s="104">
        <v>18</v>
      </c>
      <c r="O29" s="115">
        <f>S29</f>
        <v>82433</v>
      </c>
      <c r="P29" s="116"/>
      <c r="Q29" s="116"/>
      <c r="R29" s="116"/>
      <c r="S29" s="115">
        <f>T29</f>
        <v>82433</v>
      </c>
      <c r="T29" s="117">
        <f ca="1">'Таблица 3'!D30</f>
        <v>82433</v>
      </c>
      <c r="U29" s="118">
        <f ca="1">'Таблица 3'!E30</f>
        <v>0</v>
      </c>
      <c r="V29" s="118">
        <f ca="1">'Таблица 3'!AF30</f>
        <v>82433</v>
      </c>
      <c r="W29" s="118">
        <f ca="1">'Таблица 3'!AK30</f>
        <v>0</v>
      </c>
      <c r="X29" s="110"/>
      <c r="Y29" s="111" t="s">
        <v>89</v>
      </c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</row>
    <row r="30" spans="1:45" ht="15" customHeight="1">
      <c r="A30" s="146">
        <v>6</v>
      </c>
      <c r="B30" s="14" t="s">
        <v>98</v>
      </c>
      <c r="C30" s="134">
        <v>1973</v>
      </c>
      <c r="D30" s="127" t="s">
        <v>87</v>
      </c>
      <c r="E30" s="9" t="s">
        <v>88</v>
      </c>
      <c r="F30" s="134" t="s">
        <v>94</v>
      </c>
      <c r="G30" s="134">
        <v>2</v>
      </c>
      <c r="H30" s="134">
        <v>2</v>
      </c>
      <c r="I30" s="122">
        <v>644.80499999999995</v>
      </c>
      <c r="J30" s="122">
        <v>560.70000000000005</v>
      </c>
      <c r="K30" s="122">
        <v>560.70000000000005</v>
      </c>
      <c r="L30" s="123"/>
      <c r="M30" s="116">
        <v>560.70000000000005</v>
      </c>
      <c r="N30" s="116">
        <v>19</v>
      </c>
      <c r="O30" s="115">
        <f>S30</f>
        <v>165142</v>
      </c>
      <c r="P30" s="116"/>
      <c r="Q30" s="116"/>
      <c r="R30" s="116"/>
      <c r="S30" s="115">
        <f>T30</f>
        <v>165142</v>
      </c>
      <c r="T30" s="117">
        <f ca="1">'Таблица 3'!D31</f>
        <v>165142</v>
      </c>
      <c r="U30" s="118">
        <f ca="1">'Таблица 3'!E31</f>
        <v>0</v>
      </c>
      <c r="V30" s="118">
        <f ca="1">'Таблица 3'!AF31</f>
        <v>165142</v>
      </c>
      <c r="W30" s="118">
        <f ca="1">'Таблица 3'!AK31</f>
        <v>0</v>
      </c>
      <c r="X30" s="8"/>
      <c r="Y30" s="76" t="s">
        <v>89</v>
      </c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</row>
    <row r="31" spans="1:45" ht="15" customHeight="1">
      <c r="A31" s="146">
        <v>7</v>
      </c>
      <c r="B31" s="14" t="s">
        <v>97</v>
      </c>
      <c r="C31" s="134">
        <v>1989</v>
      </c>
      <c r="D31" s="127" t="s">
        <v>87</v>
      </c>
      <c r="E31" s="9" t="s">
        <v>88</v>
      </c>
      <c r="F31" s="134" t="s">
        <v>94</v>
      </c>
      <c r="G31" s="134">
        <v>2</v>
      </c>
      <c r="H31" s="134">
        <v>3</v>
      </c>
      <c r="I31" s="122">
        <v>973.7</v>
      </c>
      <c r="J31" s="122">
        <v>871.7</v>
      </c>
      <c r="K31" s="122">
        <v>871.7</v>
      </c>
      <c r="L31" s="123"/>
      <c r="M31" s="116">
        <v>871.7</v>
      </c>
      <c r="N31" s="116">
        <v>39</v>
      </c>
      <c r="O31" s="115">
        <f>S31</f>
        <v>4579101</v>
      </c>
      <c r="P31" s="116"/>
      <c r="Q31" s="116"/>
      <c r="R31" s="116"/>
      <c r="S31" s="115">
        <f>T31</f>
        <v>4579101</v>
      </c>
      <c r="T31" s="117">
        <f ca="1">'Таблица 3'!D32</f>
        <v>4579101</v>
      </c>
      <c r="U31" s="118">
        <f ca="1">'Таблица 3'!E32</f>
        <v>4483161</v>
      </c>
      <c r="V31" s="118">
        <f ca="1">'Таблица 3'!AF32</f>
        <v>0</v>
      </c>
      <c r="W31" s="118">
        <f ca="1">'Таблица 3'!AK32</f>
        <v>95940</v>
      </c>
      <c r="X31" s="8"/>
      <c r="Y31" s="76" t="s">
        <v>89</v>
      </c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</row>
    <row r="32" spans="1:45" s="7" customFormat="1" ht="15" customHeight="1">
      <c r="A32" s="145" t="s">
        <v>90</v>
      </c>
      <c r="B32" s="77"/>
      <c r="C32" s="136"/>
      <c r="D32" s="78"/>
      <c r="E32" s="6"/>
      <c r="F32" s="136"/>
      <c r="G32" s="136"/>
      <c r="H32" s="136"/>
      <c r="I32" s="114">
        <f>SUM(I33:I40)</f>
        <v>4871.2199999999993</v>
      </c>
      <c r="J32" s="114">
        <f t="shared" ref="J32:W32" si="3">SUM(J33:J40)</f>
        <v>4451</v>
      </c>
      <c r="K32" s="114">
        <f t="shared" si="3"/>
        <v>4451</v>
      </c>
      <c r="L32" s="114"/>
      <c r="M32" s="114">
        <f t="shared" si="3"/>
        <v>4257.2999999999993</v>
      </c>
      <c r="N32" s="114">
        <f t="shared" si="3"/>
        <v>193</v>
      </c>
      <c r="O32" s="114">
        <f t="shared" si="3"/>
        <v>31148622</v>
      </c>
      <c r="P32" s="114"/>
      <c r="Q32" s="114"/>
      <c r="R32" s="114"/>
      <c r="S32" s="114">
        <f t="shared" si="3"/>
        <v>31148622</v>
      </c>
      <c r="T32" s="114">
        <f t="shared" si="3"/>
        <v>31148622</v>
      </c>
      <c r="U32" s="114">
        <f t="shared" si="3"/>
        <v>29280000</v>
      </c>
      <c r="V32" s="114">
        <f t="shared" si="3"/>
        <v>1242030</v>
      </c>
      <c r="W32" s="114">
        <f t="shared" si="3"/>
        <v>626592</v>
      </c>
      <c r="X32" s="75" t="s">
        <v>107</v>
      </c>
      <c r="Y32" s="79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</row>
    <row r="33" spans="1:45" s="112" customFormat="1" ht="15" customHeight="1">
      <c r="A33" s="147">
        <v>8</v>
      </c>
      <c r="B33" s="108" t="s">
        <v>143</v>
      </c>
      <c r="C33" s="137">
        <v>1955</v>
      </c>
      <c r="D33" s="100" t="s">
        <v>87</v>
      </c>
      <c r="E33" s="109" t="s">
        <v>88</v>
      </c>
      <c r="F33" s="137" t="s">
        <v>142</v>
      </c>
      <c r="G33" s="137">
        <v>2</v>
      </c>
      <c r="H33" s="137">
        <v>1</v>
      </c>
      <c r="I33" s="124">
        <v>442.2</v>
      </c>
      <c r="J33" s="124">
        <v>413.2</v>
      </c>
      <c r="K33" s="124">
        <v>413.2</v>
      </c>
      <c r="L33" s="103"/>
      <c r="M33" s="104">
        <v>219.5</v>
      </c>
      <c r="N33" s="104">
        <v>18</v>
      </c>
      <c r="O33" s="115">
        <f t="shared" ref="O33:O39" si="4">S33</f>
        <v>2890562</v>
      </c>
      <c r="P33" s="116"/>
      <c r="Q33" s="116"/>
      <c r="R33" s="116"/>
      <c r="S33" s="115">
        <f t="shared" ref="S33:S39" si="5">T33</f>
        <v>2890562</v>
      </c>
      <c r="T33" s="117">
        <f ca="1">'Таблица 3'!D34</f>
        <v>2890562</v>
      </c>
      <c r="U33" s="118">
        <f ca="1">'Таблица 3'!E34</f>
        <v>2830000</v>
      </c>
      <c r="V33" s="118">
        <f ca="1">'Таблица 3'!AF34</f>
        <v>0</v>
      </c>
      <c r="W33" s="118">
        <f ca="1">'Таблица 3'!AK34</f>
        <v>60562</v>
      </c>
      <c r="X33" s="110"/>
      <c r="Y33" s="76" t="s">
        <v>91</v>
      </c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ht="15" customHeight="1">
      <c r="A34" s="147">
        <v>9</v>
      </c>
      <c r="B34" s="14" t="s">
        <v>98</v>
      </c>
      <c r="C34" s="134">
        <v>1973</v>
      </c>
      <c r="D34" s="127" t="s">
        <v>87</v>
      </c>
      <c r="E34" s="9" t="s">
        <v>88</v>
      </c>
      <c r="F34" s="134" t="s">
        <v>94</v>
      </c>
      <c r="G34" s="134">
        <v>2</v>
      </c>
      <c r="H34" s="134">
        <v>2</v>
      </c>
      <c r="I34" s="122">
        <v>644.80499999999995</v>
      </c>
      <c r="J34" s="122">
        <v>560.70000000000005</v>
      </c>
      <c r="K34" s="122">
        <v>560.70000000000005</v>
      </c>
      <c r="L34" s="123"/>
      <c r="M34" s="116">
        <v>560.70000000000005</v>
      </c>
      <c r="N34" s="116">
        <v>19</v>
      </c>
      <c r="O34" s="115">
        <f t="shared" si="4"/>
        <v>4759724</v>
      </c>
      <c r="P34" s="116"/>
      <c r="Q34" s="116"/>
      <c r="R34" s="116"/>
      <c r="S34" s="115">
        <f t="shared" si="5"/>
        <v>4759724</v>
      </c>
      <c r="T34" s="117">
        <f ca="1">'Таблица 3'!D35</f>
        <v>4759724</v>
      </c>
      <c r="U34" s="118">
        <f ca="1">'Таблица 3'!E35</f>
        <v>4660000</v>
      </c>
      <c r="V34" s="118">
        <f ca="1">'Таблица 3'!AF35</f>
        <v>0</v>
      </c>
      <c r="W34" s="118">
        <f ca="1">'Таблица 3'!AK35</f>
        <v>99724</v>
      </c>
      <c r="X34" s="8"/>
      <c r="Y34" s="76" t="s">
        <v>91</v>
      </c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</row>
    <row r="35" spans="1:45" ht="15" customHeight="1">
      <c r="A35" s="147">
        <v>10</v>
      </c>
      <c r="B35" s="14" t="s">
        <v>99</v>
      </c>
      <c r="C35" s="134">
        <v>1973</v>
      </c>
      <c r="D35" s="127" t="s">
        <v>87</v>
      </c>
      <c r="E35" s="9" t="s">
        <v>88</v>
      </c>
      <c r="F35" s="134" t="s">
        <v>94</v>
      </c>
      <c r="G35" s="134">
        <v>2</v>
      </c>
      <c r="H35" s="134">
        <v>2</v>
      </c>
      <c r="I35" s="122">
        <v>723.9</v>
      </c>
      <c r="J35" s="122">
        <v>694.4</v>
      </c>
      <c r="K35" s="122">
        <v>694.4</v>
      </c>
      <c r="L35" s="123"/>
      <c r="M35" s="116">
        <v>694.4</v>
      </c>
      <c r="N35" s="116">
        <v>29</v>
      </c>
      <c r="O35" s="115">
        <f t="shared" si="4"/>
        <v>2372480</v>
      </c>
      <c r="P35" s="116"/>
      <c r="Q35" s="116"/>
      <c r="R35" s="116"/>
      <c r="S35" s="115">
        <f t="shared" si="5"/>
        <v>2372480</v>
      </c>
      <c r="T35" s="117">
        <f ca="1">'Таблица 3'!D36</f>
        <v>2372480</v>
      </c>
      <c r="U35" s="118">
        <f ca="1">'Таблица 3'!E36</f>
        <v>2200000</v>
      </c>
      <c r="V35" s="118">
        <f ca="1">'Таблица 3'!AF36</f>
        <v>125400</v>
      </c>
      <c r="W35" s="118">
        <f ca="1">'Таблица 3'!AK36</f>
        <v>47080</v>
      </c>
      <c r="X35" s="8"/>
      <c r="Y35" s="76" t="s">
        <v>91</v>
      </c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</row>
    <row r="36" spans="1:45" ht="15" customHeight="1">
      <c r="A36" s="147">
        <v>11</v>
      </c>
      <c r="B36" s="14" t="s">
        <v>100</v>
      </c>
      <c r="C36" s="134">
        <v>1979</v>
      </c>
      <c r="D36" s="127" t="s">
        <v>87</v>
      </c>
      <c r="E36" s="9" t="s">
        <v>88</v>
      </c>
      <c r="F36" s="134" t="s">
        <v>94</v>
      </c>
      <c r="G36" s="134">
        <v>2</v>
      </c>
      <c r="H36" s="134">
        <v>3</v>
      </c>
      <c r="I36" s="122">
        <v>961.3</v>
      </c>
      <c r="J36" s="122">
        <v>859.3</v>
      </c>
      <c r="K36" s="122">
        <v>859.3</v>
      </c>
      <c r="L36" s="123"/>
      <c r="M36" s="116">
        <v>859.3</v>
      </c>
      <c r="N36" s="116">
        <v>38</v>
      </c>
      <c r="O36" s="115">
        <f t="shared" si="4"/>
        <v>5715520</v>
      </c>
      <c r="P36" s="116"/>
      <c r="Q36" s="116"/>
      <c r="R36" s="116"/>
      <c r="S36" s="115">
        <f t="shared" si="5"/>
        <v>5715520</v>
      </c>
      <c r="T36" s="117">
        <f ca="1">'Таблица 3'!D37</f>
        <v>5715520</v>
      </c>
      <c r="U36" s="118">
        <f ca="1">'Таблица 3'!E37</f>
        <v>5300000</v>
      </c>
      <c r="V36" s="118">
        <f ca="1">'Таблица 3'!AF37</f>
        <v>302100</v>
      </c>
      <c r="W36" s="118">
        <f ca="1">'Таблица 3'!AK37</f>
        <v>113420</v>
      </c>
      <c r="X36" s="8"/>
      <c r="Y36" s="76" t="s">
        <v>91</v>
      </c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</row>
    <row r="37" spans="1:45" ht="15" customHeight="1">
      <c r="A37" s="147">
        <v>12</v>
      </c>
      <c r="B37" s="14" t="s">
        <v>101</v>
      </c>
      <c r="C37" s="134">
        <v>1978</v>
      </c>
      <c r="D37" s="127" t="s">
        <v>87</v>
      </c>
      <c r="E37" s="9" t="s">
        <v>88</v>
      </c>
      <c r="F37" s="134" t="s">
        <v>94</v>
      </c>
      <c r="G37" s="134">
        <v>2</v>
      </c>
      <c r="H37" s="134">
        <v>2</v>
      </c>
      <c r="I37" s="122">
        <v>606.6</v>
      </c>
      <c r="J37" s="122">
        <v>572.6</v>
      </c>
      <c r="K37" s="122">
        <v>572.6</v>
      </c>
      <c r="L37" s="123"/>
      <c r="M37" s="116">
        <v>572.6</v>
      </c>
      <c r="N37" s="116">
        <v>17</v>
      </c>
      <c r="O37" s="115">
        <f t="shared" si="4"/>
        <v>4637120</v>
      </c>
      <c r="P37" s="116"/>
      <c r="Q37" s="116"/>
      <c r="R37" s="116"/>
      <c r="S37" s="115">
        <f t="shared" si="5"/>
        <v>4637120</v>
      </c>
      <c r="T37" s="117">
        <f ca="1">'Таблица 3'!D38</f>
        <v>4637120</v>
      </c>
      <c r="U37" s="118">
        <f ca="1">'Таблица 3'!E38</f>
        <v>4300000</v>
      </c>
      <c r="V37" s="118">
        <f ca="1">'Таблица 3'!AF38</f>
        <v>245100</v>
      </c>
      <c r="W37" s="118">
        <f ca="1">'Таблица 3'!AK38</f>
        <v>92020</v>
      </c>
      <c r="X37" s="8"/>
      <c r="Y37" s="76" t="s">
        <v>91</v>
      </c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</row>
    <row r="38" spans="1:45" ht="15" customHeight="1">
      <c r="A38" s="147">
        <v>13</v>
      </c>
      <c r="B38" s="14" t="s">
        <v>102</v>
      </c>
      <c r="C38" s="134">
        <v>1975</v>
      </c>
      <c r="D38" s="127" t="s">
        <v>87</v>
      </c>
      <c r="E38" s="9" t="s">
        <v>88</v>
      </c>
      <c r="F38" s="134" t="s">
        <v>94</v>
      </c>
      <c r="G38" s="134">
        <v>2</v>
      </c>
      <c r="H38" s="134">
        <v>1</v>
      </c>
      <c r="I38" s="122">
        <v>392.2</v>
      </c>
      <c r="J38" s="122">
        <v>369.8</v>
      </c>
      <c r="K38" s="122">
        <v>369.8</v>
      </c>
      <c r="L38" s="123"/>
      <c r="M38" s="116">
        <v>369.8</v>
      </c>
      <c r="N38" s="116">
        <v>19</v>
      </c>
      <c r="O38" s="115">
        <f t="shared" si="4"/>
        <v>2113664</v>
      </c>
      <c r="P38" s="116"/>
      <c r="Q38" s="116"/>
      <c r="R38" s="116"/>
      <c r="S38" s="115">
        <f t="shared" si="5"/>
        <v>2113664</v>
      </c>
      <c r="T38" s="117">
        <f ca="1">'Таблица 3'!D39</f>
        <v>2113664</v>
      </c>
      <c r="U38" s="118">
        <f ca="1">'Таблица 3'!E39</f>
        <v>1960000</v>
      </c>
      <c r="V38" s="118">
        <f ca="1">'Таблица 3'!AF39</f>
        <v>111720</v>
      </c>
      <c r="W38" s="118">
        <f ca="1">'Таблица 3'!AK39</f>
        <v>41944</v>
      </c>
      <c r="X38" s="8"/>
      <c r="Y38" s="76" t="s">
        <v>91</v>
      </c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</row>
    <row r="39" spans="1:45" ht="15" customHeight="1">
      <c r="A39" s="147">
        <v>14</v>
      </c>
      <c r="B39" s="14" t="s">
        <v>103</v>
      </c>
      <c r="C39" s="134">
        <v>1966</v>
      </c>
      <c r="D39" s="127" t="s">
        <v>87</v>
      </c>
      <c r="E39" s="9" t="s">
        <v>88</v>
      </c>
      <c r="F39" s="134" t="s">
        <v>94</v>
      </c>
      <c r="G39" s="134">
        <v>2</v>
      </c>
      <c r="H39" s="134">
        <v>2</v>
      </c>
      <c r="I39" s="122">
        <v>561.31500000000005</v>
      </c>
      <c r="J39" s="122">
        <v>488.1</v>
      </c>
      <c r="K39" s="122">
        <v>488.1</v>
      </c>
      <c r="L39" s="123"/>
      <c r="M39" s="116">
        <v>488.1</v>
      </c>
      <c r="N39" s="116">
        <v>24</v>
      </c>
      <c r="O39" s="115">
        <f t="shared" si="4"/>
        <v>4626336</v>
      </c>
      <c r="P39" s="116"/>
      <c r="Q39" s="116"/>
      <c r="R39" s="116"/>
      <c r="S39" s="115">
        <f t="shared" si="5"/>
        <v>4626336</v>
      </c>
      <c r="T39" s="117">
        <f ca="1">'Таблица 3'!D40</f>
        <v>4626336</v>
      </c>
      <c r="U39" s="118">
        <f ca="1">'Таблица 3'!E40</f>
        <v>4290000</v>
      </c>
      <c r="V39" s="118">
        <f ca="1">'Таблица 3'!AF40</f>
        <v>244530</v>
      </c>
      <c r="W39" s="118">
        <f ca="1">'Таблица 3'!AK40</f>
        <v>91806</v>
      </c>
      <c r="X39" s="8"/>
      <c r="Y39" s="76" t="s">
        <v>91</v>
      </c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</row>
    <row r="40" spans="1:45" ht="15" customHeight="1">
      <c r="A40" s="147">
        <v>15</v>
      </c>
      <c r="B40" s="14" t="s">
        <v>104</v>
      </c>
      <c r="C40" s="134">
        <v>1971</v>
      </c>
      <c r="D40" s="127" t="s">
        <v>87</v>
      </c>
      <c r="E40" s="9" t="s">
        <v>88</v>
      </c>
      <c r="F40" s="134" t="s">
        <v>94</v>
      </c>
      <c r="G40" s="134">
        <v>2</v>
      </c>
      <c r="H40" s="134">
        <v>2</v>
      </c>
      <c r="I40" s="122">
        <v>538.9</v>
      </c>
      <c r="J40" s="122">
        <v>492.9</v>
      </c>
      <c r="K40" s="122">
        <v>492.9</v>
      </c>
      <c r="L40" s="123"/>
      <c r="M40" s="116">
        <v>492.9</v>
      </c>
      <c r="N40" s="116">
        <v>29</v>
      </c>
      <c r="O40" s="115">
        <f>S40</f>
        <v>4033216</v>
      </c>
      <c r="P40" s="116"/>
      <c r="Q40" s="116"/>
      <c r="R40" s="116"/>
      <c r="S40" s="115">
        <f>T40</f>
        <v>4033216</v>
      </c>
      <c r="T40" s="117">
        <f ca="1">'Таблица 3'!D41</f>
        <v>4033216</v>
      </c>
      <c r="U40" s="118">
        <f ca="1">'Таблица 3'!E41</f>
        <v>3740000</v>
      </c>
      <c r="V40" s="118">
        <f ca="1">'Таблица 3'!AF41</f>
        <v>213180</v>
      </c>
      <c r="W40" s="118">
        <f ca="1">'Таблица 3'!AK41</f>
        <v>80036</v>
      </c>
      <c r="X40" s="8"/>
      <c r="Y40" s="76" t="s">
        <v>91</v>
      </c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</row>
    <row r="41" spans="1:45" s="121" customFormat="1" ht="18.75"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Y41" s="148" t="s">
        <v>154</v>
      </c>
    </row>
    <row r="42" spans="1:45" s="121" customFormat="1"/>
    <row r="43" spans="1:45" s="121" customFormat="1"/>
    <row r="44" spans="1:45" s="121" customFormat="1"/>
    <row r="45" spans="1:45" s="121" customFormat="1"/>
    <row r="46" spans="1:45" s="121" customFormat="1"/>
    <row r="47" spans="1:45" s="121" customFormat="1"/>
    <row r="48" spans="1:45" s="121" customFormat="1"/>
    <row r="49" s="121" customFormat="1"/>
    <row r="50" s="121" customFormat="1"/>
    <row r="51" s="121" customFormat="1"/>
    <row r="52" s="121" customFormat="1"/>
    <row r="53" s="121" customFormat="1"/>
    <row r="54" s="121" customFormat="1" ht="8.25" customHeight="1"/>
    <row r="55" s="121" customFormat="1" hidden="1"/>
    <row r="56" s="121" customFormat="1" hidden="1"/>
    <row r="57" s="121" customFormat="1" hidden="1"/>
    <row r="58" s="121" customFormat="1" hidden="1"/>
    <row r="59" s="121" customFormat="1" hidden="1"/>
    <row r="60" s="121" customFormat="1" hidden="1"/>
    <row r="61" s="121" customFormat="1" hidden="1"/>
    <row r="62" s="121" customFormat="1" hidden="1"/>
    <row r="63" s="121" customFormat="1" hidden="1"/>
    <row r="64" s="121" customFormat="1" hidden="1"/>
    <row r="65" s="121" customFormat="1" hidden="1"/>
    <row r="66" s="121" customFormat="1" hidden="1"/>
    <row r="67" s="121" customFormat="1"/>
    <row r="68" s="121" customFormat="1"/>
    <row r="69" s="121" customFormat="1"/>
  </sheetData>
  <mergeCells count="41">
    <mergeCell ref="T8:Y8"/>
    <mergeCell ref="T9:Y9"/>
    <mergeCell ref="T10:Y10"/>
    <mergeCell ref="T11:Y11"/>
    <mergeCell ref="R17:R18"/>
    <mergeCell ref="N15:N18"/>
    <mergeCell ref="P17:P18"/>
    <mergeCell ref="O15:S15"/>
    <mergeCell ref="U16:X16"/>
    <mergeCell ref="S17:S18"/>
    <mergeCell ref="P16:S16"/>
    <mergeCell ref="A22:B22"/>
    <mergeCell ref="G15:G19"/>
    <mergeCell ref="I15:I19"/>
    <mergeCell ref="F15:F19"/>
    <mergeCell ref="H15:H19"/>
    <mergeCell ref="E15:E19"/>
    <mergeCell ref="A15:A19"/>
    <mergeCell ref="B15:B19"/>
    <mergeCell ref="C15:C19"/>
    <mergeCell ref="D15:D19"/>
    <mergeCell ref="K16:K18"/>
    <mergeCell ref="T16:T18"/>
    <mergeCell ref="X17:X18"/>
    <mergeCell ref="T1:Y1"/>
    <mergeCell ref="T2:Y2"/>
    <mergeCell ref="T3:Y3"/>
    <mergeCell ref="T4:Y4"/>
    <mergeCell ref="V17:V18"/>
    <mergeCell ref="U17:U18"/>
    <mergeCell ref="M16:M18"/>
    <mergeCell ref="O16:O18"/>
    <mergeCell ref="J15:M15"/>
    <mergeCell ref="T15:X15"/>
    <mergeCell ref="T5:Y5"/>
    <mergeCell ref="Y15:Y18"/>
    <mergeCell ref="T7:Y7"/>
    <mergeCell ref="Q17:Q18"/>
    <mergeCell ref="J16:J18"/>
    <mergeCell ref="W17:W18"/>
    <mergeCell ref="L16:L18"/>
  </mergeCells>
  <phoneticPr fontId="19" type="noConversion"/>
  <pageMargins left="0.78740157480314965" right="0.78740157480314965" top="1.1811023622047245" bottom="0.74803149606299213" header="0.31496062992125984" footer="0.31496062992125984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93"/>
  <sheetViews>
    <sheetView view="pageBreakPreview" zoomScale="60" zoomScaleNormal="80" workbookViewId="0">
      <pane xSplit="6" ySplit="21" topLeftCell="U22" activePane="bottomRight" state="frozen"/>
      <selection pane="topRight" activeCell="F1" sqref="F1"/>
      <selection pane="bottomLeft" activeCell="A10" sqref="A10"/>
      <selection pane="bottomRight" activeCell="D11" sqref="D11"/>
    </sheetView>
  </sheetViews>
  <sheetFormatPr defaultRowHeight="13.15" customHeight="1"/>
  <cols>
    <col min="1" max="1" width="6" style="132" customWidth="1"/>
    <col min="2" max="2" width="4.42578125" style="98" customWidth="1"/>
    <col min="3" max="3" width="28.85546875" style="40" customWidth="1"/>
    <col min="4" max="5" width="13.7109375" style="41" customWidth="1"/>
    <col min="6" max="6" width="12.5703125" style="21" customWidth="1"/>
    <col min="7" max="7" width="11.5703125" style="41" customWidth="1"/>
    <col min="8" max="8" width="11.5703125" style="21" customWidth="1"/>
    <col min="9" max="9" width="11.5703125" style="41" customWidth="1"/>
    <col min="10" max="10" width="11.5703125" style="21" customWidth="1"/>
    <col min="11" max="12" width="4.140625" style="35" customWidth="1"/>
    <col min="13" max="14" width="11.5703125" style="35" customWidth="1"/>
    <col min="15" max="15" width="4.140625" style="42" customWidth="1"/>
    <col min="16" max="16" width="4.140625" style="43" customWidth="1"/>
    <col min="17" max="20" width="4.140625" style="21" customWidth="1"/>
    <col min="21" max="21" width="11.5703125" style="43" customWidth="1"/>
    <col min="22" max="22" width="11.5703125" style="21" customWidth="1"/>
    <col min="23" max="24" width="4.140625" style="21" customWidth="1"/>
    <col min="25" max="25" width="11.5703125" style="41" customWidth="1"/>
    <col min="26" max="26" width="11.5703125" style="21" customWidth="1"/>
    <col min="27" max="27" width="4.140625" style="44" customWidth="1"/>
    <col min="28" max="28" width="4.140625" style="41" customWidth="1"/>
    <col min="29" max="31" width="4.140625" style="45" customWidth="1"/>
    <col min="32" max="32" width="11.5703125" style="46" customWidth="1"/>
    <col min="33" max="33" width="11.5703125" style="86" customWidth="1"/>
    <col min="34" max="36" width="4.140625" style="45" customWidth="1"/>
    <col min="37" max="37" width="11.5703125" style="90" customWidth="1"/>
    <col min="38" max="38" width="4.140625" style="45" customWidth="1"/>
    <col min="64" max="16384" width="9.140625" style="15"/>
  </cols>
  <sheetData>
    <row r="1" spans="1:63" ht="23.25" customHeight="1">
      <c r="AF1" s="150" t="s">
        <v>144</v>
      </c>
      <c r="AG1" s="182"/>
      <c r="AH1" s="182"/>
      <c r="AI1" s="182"/>
      <c r="AJ1" s="182"/>
      <c r="AK1" s="182"/>
      <c r="AL1" s="182"/>
    </row>
    <row r="2" spans="1:63" ht="18" customHeight="1">
      <c r="AF2" s="150" t="s">
        <v>145</v>
      </c>
      <c r="AG2" s="182"/>
      <c r="AH2" s="182"/>
      <c r="AI2" s="182"/>
      <c r="AJ2" s="182"/>
      <c r="AK2" s="182"/>
      <c r="AL2" s="182"/>
    </row>
    <row r="3" spans="1:63" ht="16.5" customHeight="1">
      <c r="AF3" s="150" t="s">
        <v>152</v>
      </c>
      <c r="AG3" s="182"/>
      <c r="AH3" s="182"/>
      <c r="AI3" s="182"/>
      <c r="AJ3" s="182"/>
      <c r="AK3" s="182"/>
      <c r="AL3" s="182"/>
    </row>
    <row r="4" spans="1:63" ht="17.25" customHeight="1">
      <c r="AF4" s="150" t="s">
        <v>146</v>
      </c>
      <c r="AG4" s="182"/>
      <c r="AH4" s="182"/>
      <c r="AI4" s="182"/>
      <c r="AJ4" s="182"/>
      <c r="AK4" s="182"/>
      <c r="AL4" s="182"/>
    </row>
    <row r="5" spans="1:63" ht="18.75" customHeight="1">
      <c r="AF5" s="150" t="s">
        <v>155</v>
      </c>
      <c r="AG5" s="182"/>
      <c r="AH5" s="182"/>
      <c r="AI5" s="182"/>
      <c r="AJ5" s="182"/>
      <c r="AK5" s="182"/>
      <c r="AL5" s="182"/>
    </row>
    <row r="6" spans="1:63" ht="16.5" customHeight="1">
      <c r="AF6" s="195"/>
      <c r="AG6" s="195"/>
      <c r="AH6" s="195"/>
      <c r="AI6" s="195"/>
      <c r="AJ6" s="195"/>
      <c r="AK6" s="195"/>
      <c r="AL6" s="195"/>
    </row>
    <row r="7" spans="1:63" ht="22.5" customHeight="1">
      <c r="AF7" s="150" t="s">
        <v>147</v>
      </c>
      <c r="AG7" s="182"/>
      <c r="AH7" s="182"/>
      <c r="AI7" s="182"/>
      <c r="AJ7" s="182"/>
      <c r="AK7" s="182"/>
      <c r="AL7" s="182"/>
    </row>
    <row r="8" spans="1:63" ht="19.5" customHeight="1">
      <c r="AF8" s="150" t="s">
        <v>145</v>
      </c>
      <c r="AG8" s="182"/>
      <c r="AH8" s="182"/>
      <c r="AI8" s="182"/>
      <c r="AJ8" s="182"/>
      <c r="AK8" s="182"/>
      <c r="AL8" s="182"/>
    </row>
    <row r="9" spans="1:63" ht="20.25" customHeight="1">
      <c r="AF9" s="150" t="s">
        <v>152</v>
      </c>
      <c r="AG9" s="182"/>
      <c r="AH9" s="182"/>
      <c r="AI9" s="182"/>
      <c r="AJ9" s="182"/>
      <c r="AK9" s="182"/>
      <c r="AL9" s="182"/>
    </row>
    <row r="10" spans="1:63" ht="18.75" customHeight="1">
      <c r="AF10" s="150" t="s">
        <v>146</v>
      </c>
      <c r="AG10" s="182"/>
      <c r="AH10" s="182"/>
      <c r="AI10" s="182"/>
      <c r="AJ10" s="182"/>
      <c r="AK10" s="182"/>
      <c r="AL10" s="182"/>
    </row>
    <row r="11" spans="1:63" ht="19.5" customHeight="1">
      <c r="AF11" s="150" t="s">
        <v>156</v>
      </c>
      <c r="AG11" s="182"/>
      <c r="AH11" s="182"/>
      <c r="AI11" s="182"/>
      <c r="AJ11" s="182"/>
      <c r="AK11" s="182"/>
      <c r="AL11" s="182"/>
    </row>
    <row r="12" spans="1:63" s="121" customFormat="1" ht="18" customHeight="1">
      <c r="A12" s="132"/>
      <c r="AF12" s="190"/>
      <c r="AG12" s="190"/>
      <c r="AH12" s="190"/>
      <c r="AI12" s="190"/>
      <c r="AJ12" s="190"/>
      <c r="AK12" s="190"/>
      <c r="AL12" s="190"/>
    </row>
    <row r="13" spans="1:63" s="121" customFormat="1" ht="15" customHeight="1">
      <c r="A13" s="132"/>
      <c r="AK13" s="189" t="s">
        <v>108</v>
      </c>
      <c r="AL13" s="189"/>
    </row>
    <row r="14" spans="1:63" s="121" customFormat="1" ht="26.25" customHeight="1">
      <c r="A14" s="132"/>
      <c r="B14" s="149" t="s">
        <v>109</v>
      </c>
    </row>
    <row r="15" spans="1:63" s="121" customFormat="1" ht="15" customHeight="1">
      <c r="A15" s="132"/>
      <c r="B15" s="149"/>
    </row>
    <row r="16" spans="1:63" ht="15" customHeight="1">
      <c r="B16" s="183" t="s">
        <v>55</v>
      </c>
      <c r="C16" s="183" t="s">
        <v>56</v>
      </c>
      <c r="D16" s="183" t="s">
        <v>110</v>
      </c>
      <c r="E16" s="47"/>
      <c r="F16" s="48"/>
      <c r="G16" s="119"/>
      <c r="H16" s="48"/>
      <c r="I16" s="119"/>
      <c r="J16" s="48"/>
      <c r="K16" s="119"/>
      <c r="L16" s="119"/>
      <c r="M16" s="119"/>
      <c r="N16" s="119"/>
      <c r="O16" s="119"/>
      <c r="P16" s="119" t="s">
        <v>111</v>
      </c>
      <c r="Q16" s="119"/>
      <c r="R16" s="48"/>
      <c r="S16" s="119"/>
      <c r="T16" s="119"/>
      <c r="U16" s="119"/>
      <c r="V16" s="119"/>
      <c r="W16" s="119"/>
      <c r="X16" s="48"/>
      <c r="Y16" s="119"/>
      <c r="Z16" s="48"/>
      <c r="AA16" s="119"/>
      <c r="AB16" s="119"/>
      <c r="AC16" s="119"/>
      <c r="AD16" s="119"/>
      <c r="AE16" s="120"/>
      <c r="AF16" s="186" t="s">
        <v>112</v>
      </c>
      <c r="AG16" s="187"/>
      <c r="AH16" s="187"/>
      <c r="AI16" s="187"/>
      <c r="AJ16" s="188"/>
      <c r="AK16" s="183" t="s">
        <v>113</v>
      </c>
      <c r="AL16" s="183" t="s">
        <v>81</v>
      </c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</row>
    <row r="17" spans="1:63" ht="15" customHeight="1">
      <c r="B17" s="198"/>
      <c r="C17" s="200"/>
      <c r="D17" s="184"/>
      <c r="E17" s="183" t="s">
        <v>114</v>
      </c>
      <c r="F17" s="186" t="s">
        <v>2</v>
      </c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8"/>
      <c r="AF17" s="177" t="s">
        <v>115</v>
      </c>
      <c r="AG17" s="186" t="s">
        <v>2</v>
      </c>
      <c r="AH17" s="187"/>
      <c r="AI17" s="187"/>
      <c r="AJ17" s="188"/>
      <c r="AK17" s="184"/>
      <c r="AL17" s="184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</row>
    <row r="18" spans="1:63" ht="15" customHeight="1">
      <c r="B18" s="198"/>
      <c r="C18" s="200"/>
      <c r="D18" s="184"/>
      <c r="E18" s="184"/>
      <c r="F18" s="183" t="s">
        <v>116</v>
      </c>
      <c r="G18" s="186" t="s">
        <v>2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8"/>
      <c r="S18" s="180" t="s">
        <v>117</v>
      </c>
      <c r="T18" s="193"/>
      <c r="U18" s="180" t="s">
        <v>118</v>
      </c>
      <c r="V18" s="193"/>
      <c r="W18" s="180" t="s">
        <v>119</v>
      </c>
      <c r="X18" s="193"/>
      <c r="Y18" s="180" t="s">
        <v>120</v>
      </c>
      <c r="Z18" s="193"/>
      <c r="AA18" s="180" t="s">
        <v>121</v>
      </c>
      <c r="AB18" s="157" t="s">
        <v>122</v>
      </c>
      <c r="AC18" s="157"/>
      <c r="AD18" s="180" t="s">
        <v>123</v>
      </c>
      <c r="AE18" s="180" t="s">
        <v>124</v>
      </c>
      <c r="AF18" s="178"/>
      <c r="AG18" s="191" t="s">
        <v>125</v>
      </c>
      <c r="AH18" s="180" t="s">
        <v>126</v>
      </c>
      <c r="AI18" s="180" t="s">
        <v>127</v>
      </c>
      <c r="AJ18" s="180" t="s">
        <v>128</v>
      </c>
      <c r="AK18" s="184"/>
      <c r="AL18" s="184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</row>
    <row r="19" spans="1:63" ht="15" customHeight="1">
      <c r="B19" s="198"/>
      <c r="C19" s="200"/>
      <c r="D19" s="185"/>
      <c r="E19" s="184"/>
      <c r="F19" s="184"/>
      <c r="G19" s="161" t="s">
        <v>129</v>
      </c>
      <c r="H19" s="163"/>
      <c r="I19" s="161" t="s">
        <v>130</v>
      </c>
      <c r="J19" s="163"/>
      <c r="K19" s="161" t="s">
        <v>131</v>
      </c>
      <c r="L19" s="163"/>
      <c r="M19" s="161" t="s">
        <v>132</v>
      </c>
      <c r="N19" s="163"/>
      <c r="O19" s="161" t="s">
        <v>133</v>
      </c>
      <c r="P19" s="163"/>
      <c r="Q19" s="161" t="s">
        <v>134</v>
      </c>
      <c r="R19" s="163"/>
      <c r="S19" s="181"/>
      <c r="T19" s="194"/>
      <c r="U19" s="181"/>
      <c r="V19" s="194"/>
      <c r="W19" s="181"/>
      <c r="X19" s="194"/>
      <c r="Y19" s="181"/>
      <c r="Z19" s="194"/>
      <c r="AA19" s="181"/>
      <c r="AB19" s="157"/>
      <c r="AC19" s="157"/>
      <c r="AD19" s="181"/>
      <c r="AE19" s="181"/>
      <c r="AF19" s="179"/>
      <c r="AG19" s="192"/>
      <c r="AH19" s="181"/>
      <c r="AI19" s="181"/>
      <c r="AJ19" s="181"/>
      <c r="AK19" s="185"/>
      <c r="AL19" s="185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</row>
    <row r="20" spans="1:63" ht="15" customHeight="1">
      <c r="B20" s="199"/>
      <c r="C20" s="201"/>
      <c r="D20" s="4" t="s">
        <v>3</v>
      </c>
      <c r="E20" s="4" t="s">
        <v>3</v>
      </c>
      <c r="F20" s="4" t="s">
        <v>3</v>
      </c>
      <c r="G20" s="11" t="s">
        <v>135</v>
      </c>
      <c r="H20" s="4" t="s">
        <v>3</v>
      </c>
      <c r="I20" s="11" t="s">
        <v>135</v>
      </c>
      <c r="J20" s="4" t="s">
        <v>3</v>
      </c>
      <c r="K20" s="8" t="s">
        <v>135</v>
      </c>
      <c r="L20" s="8" t="s">
        <v>3</v>
      </c>
      <c r="M20" s="11" t="s">
        <v>135</v>
      </c>
      <c r="N20" s="4" t="s">
        <v>3</v>
      </c>
      <c r="O20" s="11" t="s">
        <v>135</v>
      </c>
      <c r="P20" s="4" t="s">
        <v>3</v>
      </c>
      <c r="Q20" s="11" t="s">
        <v>135</v>
      </c>
      <c r="R20" s="4" t="s">
        <v>3</v>
      </c>
      <c r="S20" s="22" t="s">
        <v>136</v>
      </c>
      <c r="T20" s="49" t="s">
        <v>3</v>
      </c>
      <c r="U20" s="50" t="s">
        <v>137</v>
      </c>
      <c r="V20" s="49" t="s">
        <v>3</v>
      </c>
      <c r="W20" s="50" t="s">
        <v>137</v>
      </c>
      <c r="X20" s="49" t="s">
        <v>3</v>
      </c>
      <c r="Y20" s="50" t="s">
        <v>137</v>
      </c>
      <c r="Z20" s="49" t="s">
        <v>3</v>
      </c>
      <c r="AA20" s="49" t="s">
        <v>3</v>
      </c>
      <c r="AB20" s="50" t="s">
        <v>138</v>
      </c>
      <c r="AC20" s="49" t="s">
        <v>3</v>
      </c>
      <c r="AD20" s="49" t="s">
        <v>3</v>
      </c>
      <c r="AE20" s="49" t="s">
        <v>3</v>
      </c>
      <c r="AF20" s="4"/>
      <c r="AG20" s="3" t="s">
        <v>3</v>
      </c>
      <c r="AH20" s="8" t="s">
        <v>3</v>
      </c>
      <c r="AI20" s="8" t="s">
        <v>3</v>
      </c>
      <c r="AJ20" s="8" t="s">
        <v>3</v>
      </c>
      <c r="AK20" s="4" t="s">
        <v>3</v>
      </c>
      <c r="AL20" s="8" t="s">
        <v>3</v>
      </c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1"/>
    </row>
    <row r="21" spans="1:63" s="45" customFormat="1" ht="15" customHeight="1">
      <c r="A21" s="132"/>
      <c r="B21" s="9">
        <v>1</v>
      </c>
      <c r="C21" s="9">
        <f>B21+1</f>
        <v>2</v>
      </c>
      <c r="D21" s="9">
        <v>3</v>
      </c>
      <c r="E21" s="9">
        <f t="shared" ref="E21:AL21" si="0">D21+1</f>
        <v>4</v>
      </c>
      <c r="F21" s="5">
        <f t="shared" si="0"/>
        <v>5</v>
      </c>
      <c r="G21" s="9">
        <f t="shared" si="0"/>
        <v>6</v>
      </c>
      <c r="H21" s="5">
        <f t="shared" si="0"/>
        <v>7</v>
      </c>
      <c r="I21" s="9">
        <f t="shared" si="0"/>
        <v>8</v>
      </c>
      <c r="J21" s="5">
        <f t="shared" si="0"/>
        <v>9</v>
      </c>
      <c r="K21" s="9">
        <f t="shared" si="0"/>
        <v>10</v>
      </c>
      <c r="L21" s="9">
        <f t="shared" si="0"/>
        <v>11</v>
      </c>
      <c r="M21" s="9">
        <f t="shared" si="0"/>
        <v>12</v>
      </c>
      <c r="N21" s="9">
        <f t="shared" si="0"/>
        <v>13</v>
      </c>
      <c r="O21" s="9">
        <f t="shared" si="0"/>
        <v>14</v>
      </c>
      <c r="P21" s="9">
        <f t="shared" si="0"/>
        <v>15</v>
      </c>
      <c r="Q21" s="9">
        <f t="shared" si="0"/>
        <v>16</v>
      </c>
      <c r="R21" s="5">
        <f t="shared" si="0"/>
        <v>17</v>
      </c>
      <c r="S21" s="9">
        <f t="shared" si="0"/>
        <v>18</v>
      </c>
      <c r="T21" s="9">
        <f t="shared" si="0"/>
        <v>19</v>
      </c>
      <c r="U21" s="9">
        <f t="shared" si="0"/>
        <v>20</v>
      </c>
      <c r="V21" s="9">
        <f t="shared" si="0"/>
        <v>21</v>
      </c>
      <c r="W21" s="9">
        <f t="shared" si="0"/>
        <v>22</v>
      </c>
      <c r="X21" s="5">
        <f t="shared" si="0"/>
        <v>23</v>
      </c>
      <c r="Y21" s="9">
        <f t="shared" si="0"/>
        <v>24</v>
      </c>
      <c r="Z21" s="5">
        <f t="shared" si="0"/>
        <v>25</v>
      </c>
      <c r="AA21" s="9">
        <f t="shared" si="0"/>
        <v>26</v>
      </c>
      <c r="AB21" s="9">
        <f t="shared" si="0"/>
        <v>27</v>
      </c>
      <c r="AC21" s="9">
        <f t="shared" si="0"/>
        <v>28</v>
      </c>
      <c r="AD21" s="9">
        <f t="shared" si="0"/>
        <v>29</v>
      </c>
      <c r="AE21" s="9">
        <f t="shared" si="0"/>
        <v>30</v>
      </c>
      <c r="AF21" s="5">
        <f t="shared" si="0"/>
        <v>31</v>
      </c>
      <c r="AG21" s="87">
        <f t="shared" si="0"/>
        <v>32</v>
      </c>
      <c r="AH21" s="9">
        <f t="shared" si="0"/>
        <v>33</v>
      </c>
      <c r="AI21" s="9">
        <f t="shared" si="0"/>
        <v>34</v>
      </c>
      <c r="AJ21" s="9">
        <f t="shared" si="0"/>
        <v>35</v>
      </c>
      <c r="AK21" s="5">
        <f t="shared" si="0"/>
        <v>36</v>
      </c>
      <c r="AL21" s="9">
        <f t="shared" si="0"/>
        <v>37</v>
      </c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</row>
    <row r="22" spans="1:63" s="16" customFormat="1" ht="15" customHeight="1">
      <c r="A22" s="132"/>
      <c r="B22" s="99">
        <v>19</v>
      </c>
      <c r="C22" s="34" t="s">
        <v>38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12"/>
      <c r="X22" s="23"/>
      <c r="Y22" s="12"/>
      <c r="Z22" s="23"/>
      <c r="AA22" s="23"/>
      <c r="AB22" s="23"/>
      <c r="AC22" s="23"/>
      <c r="AD22" s="23"/>
      <c r="AE22" s="23"/>
      <c r="AF22" s="88"/>
      <c r="AG22" s="89"/>
      <c r="AH22" s="23"/>
      <c r="AI22" s="23"/>
      <c r="AJ22" s="23"/>
      <c r="AK22" s="91"/>
      <c r="AL22" s="57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</row>
    <row r="23" spans="1:63" ht="39" customHeight="1">
      <c r="B23" s="196" t="s">
        <v>139</v>
      </c>
      <c r="C23" s="197"/>
      <c r="D23" s="101">
        <f t="shared" ref="D23:J23" si="1">D24+D27+D33</f>
        <v>48388886</v>
      </c>
      <c r="E23" s="101">
        <f t="shared" si="1"/>
        <v>45835923</v>
      </c>
      <c r="F23" s="101">
        <f t="shared" si="1"/>
        <v>2180501</v>
      </c>
      <c r="G23" s="101">
        <f t="shared" si="1"/>
        <v>590</v>
      </c>
      <c r="H23" s="101">
        <f t="shared" si="1"/>
        <v>614129</v>
      </c>
      <c r="I23" s="101">
        <f t="shared" si="1"/>
        <v>580</v>
      </c>
      <c r="J23" s="101">
        <f t="shared" si="1"/>
        <v>1275965</v>
      </c>
      <c r="K23" s="101"/>
      <c r="L23" s="101"/>
      <c r="M23" s="101">
        <f>M24+M27+M33</f>
        <v>148</v>
      </c>
      <c r="N23" s="101">
        <f>N24+N27+N33</f>
        <v>290407</v>
      </c>
      <c r="O23" s="101"/>
      <c r="P23" s="101"/>
      <c r="Q23" s="101"/>
      <c r="R23" s="101"/>
      <c r="S23" s="101"/>
      <c r="T23" s="101"/>
      <c r="U23" s="101">
        <f>U24+U27+U33</f>
        <v>4755</v>
      </c>
      <c r="V23" s="101">
        <f>V24+V27+V33</f>
        <v>24988811</v>
      </c>
      <c r="W23" s="101"/>
      <c r="X23" s="101"/>
      <c r="Y23" s="101">
        <f>Y24+Y27+Y33</f>
        <v>4060</v>
      </c>
      <c r="Z23" s="101">
        <f>Z24+Z27+Z33</f>
        <v>18666611</v>
      </c>
      <c r="AA23" s="101"/>
      <c r="AB23" s="101"/>
      <c r="AC23" s="101"/>
      <c r="AD23" s="101"/>
      <c r="AE23" s="101"/>
      <c r="AF23" s="101">
        <f>AF24+AF27+AF33</f>
        <v>1572072</v>
      </c>
      <c r="AG23" s="101">
        <f>AG24+AG27+AG33</f>
        <v>1572072</v>
      </c>
      <c r="AH23" s="101"/>
      <c r="AI23" s="101"/>
      <c r="AJ23" s="101"/>
      <c r="AK23" s="101">
        <f>AK24+AK27+AK33</f>
        <v>980891</v>
      </c>
      <c r="AL23" s="10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</row>
    <row r="24" spans="1:63" ht="15" customHeight="1">
      <c r="B24" s="85" t="s">
        <v>106</v>
      </c>
      <c r="C24" s="85"/>
      <c r="D24" s="101">
        <f t="shared" ref="D24:J24" si="2">D25+D26</f>
        <v>1691955</v>
      </c>
      <c r="E24" s="101">
        <f t="shared" si="2"/>
        <v>1575766</v>
      </c>
      <c r="F24" s="101">
        <f t="shared" si="2"/>
        <v>0</v>
      </c>
      <c r="G24" s="101">
        <f t="shared" si="2"/>
        <v>0</v>
      </c>
      <c r="H24" s="101">
        <f t="shared" si="2"/>
        <v>0</v>
      </c>
      <c r="I24" s="101">
        <f t="shared" si="2"/>
        <v>0</v>
      </c>
      <c r="J24" s="101">
        <f t="shared" si="2"/>
        <v>0</v>
      </c>
      <c r="K24" s="101"/>
      <c r="L24" s="101"/>
      <c r="M24" s="101">
        <f>M25+M26</f>
        <v>0</v>
      </c>
      <c r="N24" s="101">
        <f>N25+N26</f>
        <v>0</v>
      </c>
      <c r="O24" s="101"/>
      <c r="P24" s="101"/>
      <c r="Q24" s="101"/>
      <c r="R24" s="101"/>
      <c r="S24" s="101"/>
      <c r="T24" s="101"/>
      <c r="U24" s="101">
        <f>U25+U26</f>
        <v>265</v>
      </c>
      <c r="V24" s="101">
        <f>V25+V26</f>
        <v>1575766</v>
      </c>
      <c r="W24" s="101"/>
      <c r="X24" s="101"/>
      <c r="Y24" s="101">
        <f>Y25+Y26</f>
        <v>0</v>
      </c>
      <c r="Z24" s="101">
        <f>Z25+Z26</f>
        <v>0</v>
      </c>
      <c r="AA24" s="101"/>
      <c r="AB24" s="101"/>
      <c r="AC24" s="101"/>
      <c r="AD24" s="101"/>
      <c r="AE24" s="101"/>
      <c r="AF24" s="101">
        <f>AF25+AF26</f>
        <v>82467</v>
      </c>
      <c r="AG24" s="101">
        <f>AG25+AG26</f>
        <v>82467</v>
      </c>
      <c r="AH24" s="101"/>
      <c r="AI24" s="101"/>
      <c r="AJ24" s="101"/>
      <c r="AK24" s="101">
        <f>AK25+AK26</f>
        <v>33722</v>
      </c>
      <c r="AL24" s="10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</row>
    <row r="25" spans="1:63" s="93" customFormat="1" ht="15" customHeight="1">
      <c r="A25" s="132">
        <v>2020</v>
      </c>
      <c r="B25" s="100">
        <v>1</v>
      </c>
      <c r="C25" s="94" t="s">
        <v>95</v>
      </c>
      <c r="D25" s="102">
        <f>E25+AF25+AK25</f>
        <v>1609488</v>
      </c>
      <c r="E25" s="102">
        <f>F25+T25+V25+X25+Z25+AA25+AC25+AD25+AE25</f>
        <v>1575766</v>
      </c>
      <c r="F25" s="103">
        <f>H25+J25+L25+N25+P25+R25</f>
        <v>0</v>
      </c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>
        <v>265</v>
      </c>
      <c r="V25" s="104">
        <v>1575766</v>
      </c>
      <c r="W25" s="104"/>
      <c r="X25" s="104"/>
      <c r="Y25" s="105"/>
      <c r="Z25" s="105"/>
      <c r="AA25" s="104"/>
      <c r="AB25" s="104"/>
      <c r="AC25" s="104"/>
      <c r="AD25" s="104"/>
      <c r="AE25" s="104"/>
      <c r="AF25" s="102">
        <f>AJ25+AI25+AH25+AG25</f>
        <v>0</v>
      </c>
      <c r="AG25" s="104"/>
      <c r="AH25" s="104"/>
      <c r="AI25" s="104"/>
      <c r="AJ25" s="104"/>
      <c r="AK25" s="104">
        <v>33722</v>
      </c>
      <c r="AL25" s="104"/>
      <c r="AM25" s="121"/>
      <c r="AN25" s="126"/>
      <c r="AO25" s="126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</row>
    <row r="26" spans="1:63" s="93" customFormat="1" ht="15" customHeight="1">
      <c r="A26" s="132">
        <v>2020</v>
      </c>
      <c r="B26" s="100">
        <v>2</v>
      </c>
      <c r="C26" s="92" t="s">
        <v>97</v>
      </c>
      <c r="D26" s="102">
        <f>E26+AF26+AK26</f>
        <v>82467</v>
      </c>
      <c r="E26" s="102">
        <f>F26+T26+V26+X26+Z26+AA26+AC26+AD26+AE26</f>
        <v>0</v>
      </c>
      <c r="F26" s="103">
        <f>H26+J26+L26+N26+P26+R26</f>
        <v>0</v>
      </c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6"/>
      <c r="Z26" s="106"/>
      <c r="AA26" s="104"/>
      <c r="AB26" s="104"/>
      <c r="AC26" s="104"/>
      <c r="AD26" s="104"/>
      <c r="AE26" s="104"/>
      <c r="AF26" s="102">
        <f>AJ26+AI26+AH26+AG26</f>
        <v>82467</v>
      </c>
      <c r="AG26" s="102">
        <v>82467</v>
      </c>
      <c r="AH26" s="104"/>
      <c r="AI26" s="104"/>
      <c r="AJ26" s="104"/>
      <c r="AK26" s="104"/>
      <c r="AL26" s="104"/>
      <c r="AM26" s="121"/>
      <c r="AN26" s="126"/>
      <c r="AO26" s="126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</row>
    <row r="27" spans="1:63" s="93" customFormat="1" ht="15" customHeight="1">
      <c r="A27" s="132"/>
      <c r="B27" s="95" t="s">
        <v>105</v>
      </c>
      <c r="C27" s="95"/>
      <c r="D27" s="107">
        <f t="shared" ref="D27:J27" si="3">SUM(D28:D32)</f>
        <v>15548309</v>
      </c>
      <c r="E27" s="107">
        <f t="shared" si="3"/>
        <v>14980157</v>
      </c>
      <c r="F27" s="107">
        <f t="shared" si="3"/>
        <v>2180501</v>
      </c>
      <c r="G27" s="107">
        <f t="shared" si="3"/>
        <v>590</v>
      </c>
      <c r="H27" s="107">
        <f t="shared" si="3"/>
        <v>614129</v>
      </c>
      <c r="I27" s="107">
        <f t="shared" si="3"/>
        <v>580</v>
      </c>
      <c r="J27" s="107">
        <f t="shared" si="3"/>
        <v>1275965</v>
      </c>
      <c r="K27" s="107"/>
      <c r="L27" s="107"/>
      <c r="M27" s="107">
        <f>SUM(M28:M32)</f>
        <v>148</v>
      </c>
      <c r="N27" s="107">
        <f>SUM(N28:N32)</f>
        <v>290407</v>
      </c>
      <c r="O27" s="107"/>
      <c r="P27" s="107"/>
      <c r="Q27" s="107"/>
      <c r="R27" s="107"/>
      <c r="S27" s="107"/>
      <c r="T27" s="107"/>
      <c r="U27" s="107">
        <f>SUM(U28:U32)</f>
        <v>1450</v>
      </c>
      <c r="V27" s="107">
        <f>SUM(V28:V32)</f>
        <v>7933045</v>
      </c>
      <c r="W27" s="107"/>
      <c r="X27" s="107"/>
      <c r="Y27" s="107">
        <f>SUM(Y28:Y32)</f>
        <v>1130</v>
      </c>
      <c r="Z27" s="107">
        <f>SUM(Z28:Z32)</f>
        <v>4866611</v>
      </c>
      <c r="AA27" s="107"/>
      <c r="AB27" s="107"/>
      <c r="AC27" s="107"/>
      <c r="AD27" s="107"/>
      <c r="AE27" s="107"/>
      <c r="AF27" s="107">
        <f>SUM(AF28:AF32)</f>
        <v>247575</v>
      </c>
      <c r="AG27" s="107">
        <f>SUM(AG28:AG32)</f>
        <v>247575</v>
      </c>
      <c r="AH27" s="107"/>
      <c r="AI27" s="107"/>
      <c r="AJ27" s="107"/>
      <c r="AK27" s="107">
        <f>SUM(AK28:AK32)</f>
        <v>320577</v>
      </c>
      <c r="AL27" s="107"/>
      <c r="AM27" s="121"/>
      <c r="AN27" s="126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</row>
    <row r="28" spans="1:63" s="93" customFormat="1" ht="15" customHeight="1">
      <c r="A28" s="132">
        <v>2021</v>
      </c>
      <c r="B28" s="100">
        <v>3</v>
      </c>
      <c r="C28" s="92" t="s">
        <v>96</v>
      </c>
      <c r="D28" s="102">
        <f>E28+AF28+AK28</f>
        <v>9717979</v>
      </c>
      <c r="E28" s="102">
        <f>F28+T28+V28+X28+Z28+AA28+AC28+AD28+AE28</f>
        <v>9514371</v>
      </c>
      <c r="F28" s="103">
        <f>H28+J28+L28+N28+P28+R28</f>
        <v>1489949</v>
      </c>
      <c r="G28" s="104">
        <v>390</v>
      </c>
      <c r="H28" s="104">
        <v>427154</v>
      </c>
      <c r="I28" s="104">
        <v>340</v>
      </c>
      <c r="J28" s="104">
        <v>822300</v>
      </c>
      <c r="K28" s="104"/>
      <c r="L28" s="104"/>
      <c r="M28" s="104">
        <v>94</v>
      </c>
      <c r="N28" s="104">
        <v>240495</v>
      </c>
      <c r="O28" s="104"/>
      <c r="P28" s="104"/>
      <c r="Q28" s="104"/>
      <c r="R28" s="104"/>
      <c r="S28" s="104"/>
      <c r="T28" s="104"/>
      <c r="U28" s="104">
        <v>730</v>
      </c>
      <c r="V28" s="104">
        <v>3449884</v>
      </c>
      <c r="W28" s="104"/>
      <c r="X28" s="104"/>
      <c r="Y28" s="104">
        <v>828</v>
      </c>
      <c r="Z28" s="104">
        <v>4574538</v>
      </c>
      <c r="AA28" s="104"/>
      <c r="AB28" s="104"/>
      <c r="AC28" s="104"/>
      <c r="AD28" s="104"/>
      <c r="AE28" s="104"/>
      <c r="AF28" s="102">
        <f>AJ28+AI28+AH28+AG28</f>
        <v>0</v>
      </c>
      <c r="AG28" s="104"/>
      <c r="AH28" s="104"/>
      <c r="AI28" s="104"/>
      <c r="AJ28" s="104"/>
      <c r="AK28" s="104">
        <v>203608</v>
      </c>
      <c r="AL28" s="107"/>
      <c r="AM28" s="121"/>
      <c r="AN28" s="126"/>
      <c r="AO28" s="126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</row>
    <row r="29" spans="1:63" s="93" customFormat="1" ht="15" customHeight="1">
      <c r="A29" s="132">
        <v>2021</v>
      </c>
      <c r="B29" s="100">
        <v>4</v>
      </c>
      <c r="C29" s="94" t="s">
        <v>95</v>
      </c>
      <c r="D29" s="102">
        <f>E29+AF29+AK29</f>
        <v>1003654</v>
      </c>
      <c r="E29" s="102">
        <f>F29+T29+V29+X29+Z29+AA29+AC29+AD29+AE29</f>
        <v>982625</v>
      </c>
      <c r="F29" s="103">
        <f>H29+J29+L29+N29+P29+R29</f>
        <v>690552</v>
      </c>
      <c r="G29" s="104">
        <v>200</v>
      </c>
      <c r="H29" s="104">
        <v>186975</v>
      </c>
      <c r="I29" s="104">
        <v>240</v>
      </c>
      <c r="J29" s="104">
        <v>453665</v>
      </c>
      <c r="K29" s="104"/>
      <c r="L29" s="104"/>
      <c r="M29" s="104">
        <v>54</v>
      </c>
      <c r="N29" s="104">
        <v>49912</v>
      </c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6">
        <v>302</v>
      </c>
      <c r="Z29" s="106">
        <v>292073</v>
      </c>
      <c r="AA29" s="104"/>
      <c r="AB29" s="104"/>
      <c r="AC29" s="104"/>
      <c r="AD29" s="104"/>
      <c r="AE29" s="104"/>
      <c r="AF29" s="102">
        <f>AJ29+AI29+AH29+AG29</f>
        <v>0</v>
      </c>
      <c r="AG29" s="104"/>
      <c r="AH29" s="104"/>
      <c r="AI29" s="104"/>
      <c r="AJ29" s="104"/>
      <c r="AK29" s="104">
        <v>21029</v>
      </c>
      <c r="AL29" s="107"/>
      <c r="AM29" s="121"/>
      <c r="AN29" s="126"/>
      <c r="AO29" s="126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</row>
    <row r="30" spans="1:63" s="93" customFormat="1" ht="15" customHeight="1">
      <c r="A30" s="132">
        <v>2021</v>
      </c>
      <c r="B30" s="100">
        <v>5</v>
      </c>
      <c r="C30" s="94" t="s">
        <v>143</v>
      </c>
      <c r="D30" s="102">
        <f>E30+AF30+AK30</f>
        <v>82433</v>
      </c>
      <c r="E30" s="102">
        <f>F30+T30+V30+X30+Z30+AA30+AC30+AD30+AE30</f>
        <v>0</v>
      </c>
      <c r="F30" s="103">
        <f>H30+J30+L30+N30+P30+R30</f>
        <v>0</v>
      </c>
      <c r="G30" s="102"/>
      <c r="H30" s="102"/>
      <c r="I30" s="106"/>
      <c r="J30" s="106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6"/>
      <c r="Z30" s="106"/>
      <c r="AA30" s="102"/>
      <c r="AB30" s="102"/>
      <c r="AC30" s="102"/>
      <c r="AD30" s="102"/>
      <c r="AE30" s="102"/>
      <c r="AF30" s="102">
        <f>AJ30+AI30+AH30+AG30</f>
        <v>82433</v>
      </c>
      <c r="AG30" s="102">
        <v>82433</v>
      </c>
      <c r="AH30" s="102"/>
      <c r="AI30" s="102"/>
      <c r="AJ30" s="102"/>
      <c r="AK30" s="104">
        <v>0</v>
      </c>
      <c r="AL30" s="107"/>
      <c r="AM30" s="121"/>
      <c r="AN30" s="126"/>
      <c r="AO30" s="126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</row>
    <row r="31" spans="1:63" s="93" customFormat="1" ht="15" customHeight="1">
      <c r="A31" s="132">
        <v>2021</v>
      </c>
      <c r="B31" s="100">
        <v>6</v>
      </c>
      <c r="C31" s="94" t="s">
        <v>98</v>
      </c>
      <c r="D31" s="102">
        <f>E31+AF31+AK31</f>
        <v>165142</v>
      </c>
      <c r="E31" s="102">
        <f>F31+T31+V31+X31+Z31+AA31+AC31+AD31+AE31</f>
        <v>0</v>
      </c>
      <c r="F31" s="103">
        <f>H31+J31+L31+N31+P31+R31</f>
        <v>0</v>
      </c>
      <c r="G31" s="106"/>
      <c r="H31" s="106"/>
      <c r="I31" s="106"/>
      <c r="J31" s="106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6"/>
      <c r="Z31" s="106"/>
      <c r="AA31" s="102"/>
      <c r="AB31" s="102"/>
      <c r="AC31" s="102"/>
      <c r="AD31" s="102"/>
      <c r="AE31" s="102"/>
      <c r="AF31" s="102">
        <f>AJ31+AI31+AH31+AG31</f>
        <v>165142</v>
      </c>
      <c r="AG31" s="102">
        <v>165142</v>
      </c>
      <c r="AH31" s="102"/>
      <c r="AI31" s="102"/>
      <c r="AJ31" s="102"/>
      <c r="AK31" s="104">
        <v>0</v>
      </c>
      <c r="AL31" s="107"/>
      <c r="AM31" s="121"/>
      <c r="AN31" s="126"/>
      <c r="AO31" s="126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</row>
    <row r="32" spans="1:63" s="93" customFormat="1" ht="15" customHeight="1">
      <c r="A32" s="132">
        <v>2021</v>
      </c>
      <c r="B32" s="100">
        <v>7</v>
      </c>
      <c r="C32" s="92" t="s">
        <v>97</v>
      </c>
      <c r="D32" s="102">
        <f>E32+AF32+AK32</f>
        <v>4579101</v>
      </c>
      <c r="E32" s="102">
        <f>F32+T32+V32+X32+Z32+AA32+AC32+AD32+AE32</f>
        <v>4483161</v>
      </c>
      <c r="F32" s="103">
        <f>H32+J32+L32+N32+P32+R32</f>
        <v>0</v>
      </c>
      <c r="G32" s="106"/>
      <c r="H32" s="106"/>
      <c r="I32" s="106"/>
      <c r="J32" s="106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>
        <v>720</v>
      </c>
      <c r="V32" s="102">
        <v>4483161</v>
      </c>
      <c r="W32" s="102"/>
      <c r="X32" s="102"/>
      <c r="Y32" s="106"/>
      <c r="Z32" s="106"/>
      <c r="AA32" s="102"/>
      <c r="AB32" s="102"/>
      <c r="AC32" s="102"/>
      <c r="AD32" s="102"/>
      <c r="AE32" s="102"/>
      <c r="AF32" s="102">
        <f>AJ32+AI32+AH32+AG32</f>
        <v>0</v>
      </c>
      <c r="AG32" s="102"/>
      <c r="AH32" s="102"/>
      <c r="AI32" s="102"/>
      <c r="AJ32" s="102"/>
      <c r="AK32" s="104">
        <v>95940</v>
      </c>
      <c r="AL32" s="107"/>
      <c r="AM32" s="121"/>
      <c r="AN32" s="126"/>
      <c r="AO32" s="126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</row>
    <row r="33" spans="1:63" s="93" customFormat="1" ht="15" customHeight="1">
      <c r="A33" s="132"/>
      <c r="B33" s="95" t="s">
        <v>90</v>
      </c>
      <c r="C33" s="96"/>
      <c r="D33" s="107">
        <f t="shared" ref="D33:J33" si="4">SUM(D34:D41)</f>
        <v>31148622</v>
      </c>
      <c r="E33" s="107">
        <f t="shared" si="4"/>
        <v>29280000</v>
      </c>
      <c r="F33" s="107">
        <f t="shared" si="4"/>
        <v>0</v>
      </c>
      <c r="G33" s="107">
        <f t="shared" si="4"/>
        <v>0</v>
      </c>
      <c r="H33" s="107">
        <f t="shared" si="4"/>
        <v>0</v>
      </c>
      <c r="I33" s="107">
        <f t="shared" si="4"/>
        <v>0</v>
      </c>
      <c r="J33" s="107">
        <f t="shared" si="4"/>
        <v>0</v>
      </c>
      <c r="K33" s="107"/>
      <c r="L33" s="107"/>
      <c r="M33" s="107">
        <f>SUM(M34:M41)</f>
        <v>0</v>
      </c>
      <c r="N33" s="107">
        <f>SUM(N34:N41)</f>
        <v>0</v>
      </c>
      <c r="O33" s="107"/>
      <c r="P33" s="107"/>
      <c r="Q33" s="107"/>
      <c r="R33" s="107"/>
      <c r="S33" s="107"/>
      <c r="T33" s="107"/>
      <c r="U33" s="107">
        <f>SUM(U34:U41)</f>
        <v>3040</v>
      </c>
      <c r="V33" s="107">
        <f>SUM(V34:V41)</f>
        <v>15480000</v>
      </c>
      <c r="W33" s="107"/>
      <c r="X33" s="107"/>
      <c r="Y33" s="107">
        <f>SUM(Y34:Y41)</f>
        <v>2930</v>
      </c>
      <c r="Z33" s="107">
        <f>SUM(Z34:Z41)</f>
        <v>13800000</v>
      </c>
      <c r="AA33" s="107"/>
      <c r="AB33" s="107"/>
      <c r="AC33" s="107"/>
      <c r="AD33" s="107"/>
      <c r="AE33" s="107"/>
      <c r="AF33" s="107">
        <f>SUM(AF34:AF41)</f>
        <v>1242030</v>
      </c>
      <c r="AG33" s="107">
        <f>SUM(AG34:AG41)</f>
        <v>1242030</v>
      </c>
      <c r="AH33" s="107"/>
      <c r="AI33" s="107"/>
      <c r="AJ33" s="107"/>
      <c r="AK33" s="107">
        <f>SUM(AK34:AK41)</f>
        <v>626592</v>
      </c>
      <c r="AL33" s="107"/>
      <c r="AM33" s="121"/>
      <c r="AN33" s="126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</row>
    <row r="34" spans="1:63" s="93" customFormat="1" ht="15" customHeight="1">
      <c r="A34" s="132">
        <v>2022</v>
      </c>
      <c r="B34" s="100">
        <v>8</v>
      </c>
      <c r="C34" s="94" t="s">
        <v>143</v>
      </c>
      <c r="D34" s="102">
        <f t="shared" ref="D34:D40" si="5">E34+AF34+AK34</f>
        <v>2890562</v>
      </c>
      <c r="E34" s="102">
        <f t="shared" ref="E34:E40" si="6">F34+T34+V34+X34+Z34+AA34+AC34+AD34+AE34</f>
        <v>2830000</v>
      </c>
      <c r="F34" s="103">
        <f t="shared" ref="F34:F40" si="7">H34+J34+L34+N34+P34+R34</f>
        <v>0</v>
      </c>
      <c r="G34" s="102"/>
      <c r="H34" s="102"/>
      <c r="I34" s="106"/>
      <c r="J34" s="106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>
        <v>810</v>
      </c>
      <c r="V34" s="102">
        <v>2830000</v>
      </c>
      <c r="W34" s="102"/>
      <c r="X34" s="102"/>
      <c r="Y34" s="106"/>
      <c r="Z34" s="106"/>
      <c r="AA34" s="102"/>
      <c r="AB34" s="102"/>
      <c r="AC34" s="102"/>
      <c r="AD34" s="102"/>
      <c r="AE34" s="102"/>
      <c r="AF34" s="102">
        <f t="shared" ref="AF34:AF40" si="8">AJ34+AI34+AH34+AG34</f>
        <v>0</v>
      </c>
      <c r="AG34" s="102">
        <v>0</v>
      </c>
      <c r="AH34" s="102"/>
      <c r="AI34" s="102"/>
      <c r="AJ34" s="102"/>
      <c r="AK34" s="104">
        <v>60562</v>
      </c>
      <c r="AL34" s="107"/>
      <c r="AM34" s="121"/>
      <c r="AN34" s="126"/>
      <c r="AO34" s="126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</row>
    <row r="35" spans="1:63" s="93" customFormat="1" ht="15" customHeight="1">
      <c r="A35" s="132">
        <v>2022</v>
      </c>
      <c r="B35" s="100">
        <v>9</v>
      </c>
      <c r="C35" s="94" t="s">
        <v>98</v>
      </c>
      <c r="D35" s="102">
        <f t="shared" si="5"/>
        <v>4759724</v>
      </c>
      <c r="E35" s="102">
        <f t="shared" si="6"/>
        <v>4660000</v>
      </c>
      <c r="F35" s="103">
        <f t="shared" si="7"/>
        <v>0</v>
      </c>
      <c r="G35" s="106"/>
      <c r="H35" s="106"/>
      <c r="I35" s="106"/>
      <c r="J35" s="106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>
        <v>410</v>
      </c>
      <c r="V35" s="102">
        <v>2560000</v>
      </c>
      <c r="W35" s="102"/>
      <c r="X35" s="102"/>
      <c r="Y35" s="106">
        <v>360</v>
      </c>
      <c r="Z35" s="106">
        <v>2100000</v>
      </c>
      <c r="AA35" s="102"/>
      <c r="AB35" s="102"/>
      <c r="AC35" s="102"/>
      <c r="AD35" s="102"/>
      <c r="AE35" s="102"/>
      <c r="AF35" s="102">
        <f t="shared" si="8"/>
        <v>0</v>
      </c>
      <c r="AG35" s="102"/>
      <c r="AH35" s="102"/>
      <c r="AI35" s="102"/>
      <c r="AJ35" s="102"/>
      <c r="AK35" s="104">
        <v>99724</v>
      </c>
      <c r="AL35" s="107"/>
      <c r="AM35" s="121"/>
      <c r="AN35" s="126"/>
      <c r="AO35" s="126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</row>
    <row r="36" spans="1:63" s="93" customFormat="1" ht="15" customHeight="1">
      <c r="A36" s="132">
        <v>2022</v>
      </c>
      <c r="B36" s="100">
        <v>10</v>
      </c>
      <c r="C36" s="94" t="s">
        <v>99</v>
      </c>
      <c r="D36" s="102">
        <f t="shared" si="5"/>
        <v>2372480</v>
      </c>
      <c r="E36" s="102">
        <f t="shared" si="6"/>
        <v>2200000</v>
      </c>
      <c r="F36" s="103">
        <f t="shared" si="7"/>
        <v>0</v>
      </c>
      <c r="G36" s="106"/>
      <c r="H36" s="106"/>
      <c r="I36" s="106"/>
      <c r="J36" s="106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6">
        <v>380</v>
      </c>
      <c r="Z36" s="106">
        <v>2200000</v>
      </c>
      <c r="AA36" s="102"/>
      <c r="AB36" s="102"/>
      <c r="AC36" s="102"/>
      <c r="AD36" s="102"/>
      <c r="AE36" s="102"/>
      <c r="AF36" s="102">
        <f t="shared" si="8"/>
        <v>125400</v>
      </c>
      <c r="AG36" s="102">
        <v>125400</v>
      </c>
      <c r="AH36" s="102"/>
      <c r="AI36" s="102"/>
      <c r="AJ36" s="102"/>
      <c r="AK36" s="104">
        <v>47080</v>
      </c>
      <c r="AL36" s="107"/>
      <c r="AM36" s="121"/>
      <c r="AN36" s="126"/>
      <c r="AO36" s="126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</row>
    <row r="37" spans="1:63" s="93" customFormat="1" ht="15" customHeight="1">
      <c r="A37" s="132">
        <v>2022</v>
      </c>
      <c r="B37" s="100">
        <f>B36+1</f>
        <v>11</v>
      </c>
      <c r="C37" s="92" t="s">
        <v>100</v>
      </c>
      <c r="D37" s="102">
        <f t="shared" si="5"/>
        <v>5715520</v>
      </c>
      <c r="E37" s="102">
        <f t="shared" si="6"/>
        <v>5300000</v>
      </c>
      <c r="F37" s="103">
        <f t="shared" si="7"/>
        <v>0</v>
      </c>
      <c r="G37" s="106"/>
      <c r="H37" s="106"/>
      <c r="I37" s="106"/>
      <c r="J37" s="106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>
        <v>480</v>
      </c>
      <c r="V37" s="102">
        <v>2500000</v>
      </c>
      <c r="W37" s="102"/>
      <c r="X37" s="102"/>
      <c r="Y37" s="106">
        <v>760</v>
      </c>
      <c r="Z37" s="106">
        <v>2800000</v>
      </c>
      <c r="AA37" s="102"/>
      <c r="AB37" s="102"/>
      <c r="AC37" s="102"/>
      <c r="AD37" s="102"/>
      <c r="AE37" s="102"/>
      <c r="AF37" s="102">
        <f t="shared" si="8"/>
        <v>302100</v>
      </c>
      <c r="AG37" s="102">
        <v>302100</v>
      </c>
      <c r="AH37" s="102"/>
      <c r="AI37" s="102"/>
      <c r="AJ37" s="102"/>
      <c r="AK37" s="104">
        <v>113420</v>
      </c>
      <c r="AL37" s="107"/>
      <c r="AM37" s="121"/>
      <c r="AN37" s="126"/>
      <c r="AO37" s="126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</row>
    <row r="38" spans="1:63" s="93" customFormat="1" ht="15" customHeight="1">
      <c r="A38" s="132">
        <v>2022</v>
      </c>
      <c r="B38" s="100">
        <f>B37+1</f>
        <v>12</v>
      </c>
      <c r="C38" s="94" t="s">
        <v>101</v>
      </c>
      <c r="D38" s="102">
        <f t="shared" si="5"/>
        <v>4637120</v>
      </c>
      <c r="E38" s="102">
        <f t="shared" si="6"/>
        <v>4300000</v>
      </c>
      <c r="F38" s="103">
        <f t="shared" si="7"/>
        <v>0</v>
      </c>
      <c r="G38" s="106"/>
      <c r="H38" s="106"/>
      <c r="I38" s="106"/>
      <c r="J38" s="106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>
        <v>400</v>
      </c>
      <c r="V38" s="102">
        <v>2200000</v>
      </c>
      <c r="W38" s="102"/>
      <c r="X38" s="102"/>
      <c r="Y38" s="106">
        <v>380</v>
      </c>
      <c r="Z38" s="106">
        <v>2100000</v>
      </c>
      <c r="AA38" s="102"/>
      <c r="AB38" s="102"/>
      <c r="AC38" s="102"/>
      <c r="AD38" s="102"/>
      <c r="AE38" s="102"/>
      <c r="AF38" s="102">
        <f t="shared" si="8"/>
        <v>245100</v>
      </c>
      <c r="AG38" s="102">
        <v>245100</v>
      </c>
      <c r="AH38" s="102"/>
      <c r="AI38" s="102"/>
      <c r="AJ38" s="102"/>
      <c r="AK38" s="104">
        <v>92020</v>
      </c>
      <c r="AL38" s="107"/>
      <c r="AM38" s="121"/>
      <c r="AN38" s="126"/>
      <c r="AO38" s="126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</row>
    <row r="39" spans="1:63" s="93" customFormat="1" ht="15" customHeight="1">
      <c r="A39" s="132">
        <v>2022</v>
      </c>
      <c r="B39" s="100">
        <f>B38+1</f>
        <v>13</v>
      </c>
      <c r="C39" s="94" t="s">
        <v>102</v>
      </c>
      <c r="D39" s="102">
        <f t="shared" si="5"/>
        <v>2113664</v>
      </c>
      <c r="E39" s="102">
        <f t="shared" si="6"/>
        <v>1960000</v>
      </c>
      <c r="F39" s="103">
        <f t="shared" si="7"/>
        <v>0</v>
      </c>
      <c r="G39" s="102"/>
      <c r="H39" s="102"/>
      <c r="I39" s="106"/>
      <c r="J39" s="106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>
        <v>260</v>
      </c>
      <c r="V39" s="102">
        <v>1540000</v>
      </c>
      <c r="W39" s="102"/>
      <c r="X39" s="102"/>
      <c r="Y39" s="106">
        <v>310</v>
      </c>
      <c r="Z39" s="106">
        <v>420000</v>
      </c>
      <c r="AA39" s="102"/>
      <c r="AB39" s="102"/>
      <c r="AC39" s="102"/>
      <c r="AD39" s="102"/>
      <c r="AE39" s="102"/>
      <c r="AF39" s="102">
        <f t="shared" si="8"/>
        <v>111720</v>
      </c>
      <c r="AG39" s="102">
        <v>111720</v>
      </c>
      <c r="AH39" s="102"/>
      <c r="AI39" s="102"/>
      <c r="AJ39" s="102"/>
      <c r="AK39" s="104">
        <v>41944</v>
      </c>
      <c r="AL39" s="107"/>
      <c r="AM39" s="121"/>
      <c r="AN39" s="126"/>
      <c r="AO39" s="126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</row>
    <row r="40" spans="1:63" s="93" customFormat="1" ht="15" customHeight="1">
      <c r="A40" s="132">
        <v>2022</v>
      </c>
      <c r="B40" s="100">
        <v>14</v>
      </c>
      <c r="C40" s="92" t="s">
        <v>103</v>
      </c>
      <c r="D40" s="102">
        <f t="shared" si="5"/>
        <v>4626336</v>
      </c>
      <c r="E40" s="102">
        <f t="shared" si="6"/>
        <v>4290000</v>
      </c>
      <c r="F40" s="103">
        <f t="shared" si="7"/>
        <v>0</v>
      </c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>
        <v>400</v>
      </c>
      <c r="V40" s="102">
        <v>2210000</v>
      </c>
      <c r="W40" s="102"/>
      <c r="X40" s="102"/>
      <c r="Y40" s="102">
        <v>380</v>
      </c>
      <c r="Z40" s="102">
        <v>2080000</v>
      </c>
      <c r="AA40" s="102"/>
      <c r="AB40" s="102"/>
      <c r="AC40" s="102"/>
      <c r="AD40" s="102"/>
      <c r="AE40" s="102"/>
      <c r="AF40" s="102">
        <f t="shared" si="8"/>
        <v>244530</v>
      </c>
      <c r="AG40" s="102">
        <v>244530</v>
      </c>
      <c r="AH40" s="102"/>
      <c r="AI40" s="102"/>
      <c r="AJ40" s="102"/>
      <c r="AK40" s="104">
        <v>91806</v>
      </c>
      <c r="AL40" s="107"/>
      <c r="AM40" s="121"/>
      <c r="AN40" s="126"/>
      <c r="AO40" s="126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</row>
    <row r="41" spans="1:63" s="93" customFormat="1" ht="15" customHeight="1">
      <c r="A41" s="132">
        <v>2022</v>
      </c>
      <c r="B41" s="100">
        <v>15</v>
      </c>
      <c r="C41" s="92" t="s">
        <v>104</v>
      </c>
      <c r="D41" s="102">
        <f>E41+AF41+AK41</f>
        <v>4033216</v>
      </c>
      <c r="E41" s="102">
        <f>F41+T41+V41+X41+Z41+AA41+AC41+AD41+AE41</f>
        <v>3740000</v>
      </c>
      <c r="F41" s="103">
        <f>H41+J41+L41+N41+P41+R41</f>
        <v>0</v>
      </c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>
        <v>280</v>
      </c>
      <c r="V41" s="102">
        <v>1640000</v>
      </c>
      <c r="W41" s="102"/>
      <c r="X41" s="102"/>
      <c r="Y41" s="102">
        <v>360</v>
      </c>
      <c r="Z41" s="102">
        <v>2100000</v>
      </c>
      <c r="AA41" s="102"/>
      <c r="AB41" s="102"/>
      <c r="AC41" s="102"/>
      <c r="AD41" s="102"/>
      <c r="AE41" s="102"/>
      <c r="AF41" s="102">
        <f>AJ41+AI41+AH41+AG41</f>
        <v>213180</v>
      </c>
      <c r="AG41" s="102">
        <v>213180</v>
      </c>
      <c r="AH41" s="102"/>
      <c r="AI41" s="102"/>
      <c r="AJ41" s="102"/>
      <c r="AK41" s="104">
        <v>80036</v>
      </c>
      <c r="AL41" s="107"/>
      <c r="AM41" s="121"/>
      <c r="AN41" s="126"/>
      <c r="AO41" s="126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</row>
    <row r="42" spans="1:63" customFormat="1" ht="29.25" customHeight="1">
      <c r="A42" s="132"/>
      <c r="AL42" s="148" t="s">
        <v>154</v>
      </c>
    </row>
    <row r="43" spans="1:63" customFormat="1" ht="13.15" customHeight="1">
      <c r="A43" s="132"/>
    </row>
    <row r="44" spans="1:63" customFormat="1" ht="13.15" customHeight="1">
      <c r="A44" s="132"/>
    </row>
    <row r="45" spans="1:63" customFormat="1" ht="13.15" customHeight="1">
      <c r="A45" s="132"/>
    </row>
    <row r="46" spans="1:63" customFormat="1" ht="13.15" customHeight="1">
      <c r="A46" s="132"/>
    </row>
    <row r="47" spans="1:63" customFormat="1" ht="13.15" customHeight="1">
      <c r="A47" s="132"/>
    </row>
    <row r="48" spans="1:63" customFormat="1" ht="13.15" customHeight="1">
      <c r="A48" s="132"/>
    </row>
    <row r="49" spans="1:1" customFormat="1" ht="13.15" customHeight="1">
      <c r="A49" s="132"/>
    </row>
    <row r="50" spans="1:1" customFormat="1" ht="13.15" customHeight="1">
      <c r="A50" s="132"/>
    </row>
    <row r="51" spans="1:1" customFormat="1" ht="13.15" customHeight="1">
      <c r="A51" s="132"/>
    </row>
    <row r="52" spans="1:1" customFormat="1" ht="13.15" customHeight="1">
      <c r="A52" s="132"/>
    </row>
    <row r="53" spans="1:1" customFormat="1" ht="13.15" customHeight="1">
      <c r="A53" s="132"/>
    </row>
    <row r="54" spans="1:1" customFormat="1" ht="13.15" customHeight="1">
      <c r="A54" s="132"/>
    </row>
    <row r="55" spans="1:1" customFormat="1" ht="13.15" customHeight="1">
      <c r="A55" s="132"/>
    </row>
    <row r="56" spans="1:1" customFormat="1" ht="13.15" customHeight="1">
      <c r="A56" s="132"/>
    </row>
    <row r="57" spans="1:1" customFormat="1" ht="13.15" customHeight="1">
      <c r="A57" s="132"/>
    </row>
    <row r="58" spans="1:1" customFormat="1" ht="13.15" customHeight="1">
      <c r="A58" s="132"/>
    </row>
    <row r="59" spans="1:1" customFormat="1" ht="13.15" customHeight="1">
      <c r="A59" s="132"/>
    </row>
    <row r="60" spans="1:1" customFormat="1" ht="13.15" customHeight="1">
      <c r="A60" s="132"/>
    </row>
    <row r="61" spans="1:1" customFormat="1" ht="13.15" customHeight="1">
      <c r="A61" s="132"/>
    </row>
    <row r="62" spans="1:1" customFormat="1" ht="13.15" customHeight="1">
      <c r="A62" s="132"/>
    </row>
    <row r="63" spans="1:1" customFormat="1" ht="13.15" customHeight="1">
      <c r="A63" s="132"/>
    </row>
    <row r="64" spans="1:1" customFormat="1" ht="13.15" customHeight="1">
      <c r="A64" s="132"/>
    </row>
    <row r="65" spans="1:1" customFormat="1" ht="13.15" customHeight="1">
      <c r="A65" s="132"/>
    </row>
    <row r="66" spans="1:1" customFormat="1" ht="13.15" customHeight="1">
      <c r="A66" s="132"/>
    </row>
    <row r="67" spans="1:1" customFormat="1" ht="13.15" customHeight="1">
      <c r="A67" s="132"/>
    </row>
    <row r="68" spans="1:1" customFormat="1" ht="13.15" customHeight="1">
      <c r="A68" s="132"/>
    </row>
    <row r="69" spans="1:1" customFormat="1" ht="13.15" customHeight="1">
      <c r="A69" s="132"/>
    </row>
    <row r="70" spans="1:1" customFormat="1" ht="13.15" customHeight="1">
      <c r="A70" s="132"/>
    </row>
    <row r="71" spans="1:1" customFormat="1" ht="13.15" customHeight="1">
      <c r="A71" s="132"/>
    </row>
    <row r="72" spans="1:1" customFormat="1" ht="13.15" customHeight="1">
      <c r="A72" s="132"/>
    </row>
    <row r="73" spans="1:1" customFormat="1" ht="13.15" customHeight="1">
      <c r="A73" s="132"/>
    </row>
    <row r="74" spans="1:1" customFormat="1" ht="13.15" customHeight="1">
      <c r="A74" s="132"/>
    </row>
    <row r="75" spans="1:1" customFormat="1" ht="13.15" customHeight="1">
      <c r="A75" s="132"/>
    </row>
    <row r="76" spans="1:1" customFormat="1" ht="13.15" customHeight="1">
      <c r="A76" s="132"/>
    </row>
    <row r="77" spans="1:1" customFormat="1" ht="13.15" customHeight="1">
      <c r="A77" s="132"/>
    </row>
    <row r="78" spans="1:1" customFormat="1" ht="13.15" customHeight="1">
      <c r="A78" s="132"/>
    </row>
    <row r="79" spans="1:1" customFormat="1" ht="13.15" customHeight="1">
      <c r="A79" s="132"/>
    </row>
    <row r="80" spans="1:1" customFormat="1" ht="13.15" customHeight="1">
      <c r="A80" s="132"/>
    </row>
    <row r="81" spans="1:1" customFormat="1" ht="13.15" customHeight="1">
      <c r="A81" s="132"/>
    </row>
    <row r="82" spans="1:1" customFormat="1" ht="13.15" customHeight="1">
      <c r="A82" s="132"/>
    </row>
    <row r="83" spans="1:1" customFormat="1" ht="13.15" customHeight="1">
      <c r="A83" s="132"/>
    </row>
    <row r="84" spans="1:1" customFormat="1" ht="13.15" customHeight="1">
      <c r="A84" s="132"/>
    </row>
    <row r="85" spans="1:1" customFormat="1" ht="13.15" customHeight="1">
      <c r="A85" s="132"/>
    </row>
    <row r="86" spans="1:1" customFormat="1" ht="13.15" customHeight="1">
      <c r="A86" s="132"/>
    </row>
    <row r="87" spans="1:1" customFormat="1" ht="13.15" customHeight="1">
      <c r="A87" s="132"/>
    </row>
    <row r="88" spans="1:1" customFormat="1" ht="13.15" customHeight="1">
      <c r="A88" s="132"/>
    </row>
    <row r="89" spans="1:1" customFormat="1" ht="13.15" customHeight="1">
      <c r="A89" s="132"/>
    </row>
    <row r="90" spans="1:1" customFormat="1" ht="13.15" customHeight="1">
      <c r="A90" s="132"/>
    </row>
    <row r="91" spans="1:1" customFormat="1" ht="13.15" customHeight="1">
      <c r="A91" s="132"/>
    </row>
    <row r="92" spans="1:1" customFormat="1" ht="13.15" customHeight="1">
      <c r="A92" s="132"/>
    </row>
    <row r="93" spans="1:1" customFormat="1" ht="13.15" customHeight="1">
      <c r="A93" s="132"/>
    </row>
  </sheetData>
  <autoFilter ref="A21:AL41"/>
  <mergeCells count="44">
    <mergeCell ref="C16:C20"/>
    <mergeCell ref="D16:D19"/>
    <mergeCell ref="F18:F19"/>
    <mergeCell ref="F17:AE17"/>
    <mergeCell ref="AB18:AC19"/>
    <mergeCell ref="E17:E19"/>
    <mergeCell ref="Q19:R19"/>
    <mergeCell ref="O19:P19"/>
    <mergeCell ref="K19:L19"/>
    <mergeCell ref="M19:N19"/>
    <mergeCell ref="B23:C23"/>
    <mergeCell ref="G18:R18"/>
    <mergeCell ref="B16:B20"/>
    <mergeCell ref="G19:H19"/>
    <mergeCell ref="I19:J19"/>
    <mergeCell ref="AF7:AL7"/>
    <mergeCell ref="AF10:AL10"/>
    <mergeCell ref="AF11:AL11"/>
    <mergeCell ref="U18:V19"/>
    <mergeCell ref="Y18:Z19"/>
    <mergeCell ref="AE18:AE19"/>
    <mergeCell ref="AA18:AA19"/>
    <mergeCell ref="AD18:AD19"/>
    <mergeCell ref="W18:X19"/>
    <mergeCell ref="AG18:AG19"/>
    <mergeCell ref="AF16:AJ16"/>
    <mergeCell ref="AH18:AH19"/>
    <mergeCell ref="S18:T19"/>
    <mergeCell ref="AF1:AL1"/>
    <mergeCell ref="AF2:AL2"/>
    <mergeCell ref="AF3:AL3"/>
    <mergeCell ref="AF4:AL4"/>
    <mergeCell ref="AF8:AL8"/>
    <mergeCell ref="AF6:AL6"/>
    <mergeCell ref="AF17:AF19"/>
    <mergeCell ref="AI18:AI19"/>
    <mergeCell ref="AJ18:AJ19"/>
    <mergeCell ref="AF5:AL5"/>
    <mergeCell ref="AL16:AL19"/>
    <mergeCell ref="AK16:AK19"/>
    <mergeCell ref="AG17:AJ17"/>
    <mergeCell ref="AK13:AL13"/>
    <mergeCell ref="AF9:AL9"/>
    <mergeCell ref="AF12:AL12"/>
  </mergeCells>
  <phoneticPr fontId="19" type="noConversion"/>
  <conditionalFormatting sqref="G29:V29 G28:T28 X29 AA29:AE29 X28:AE28 D27:AK27 D33:AK33 AG28:AJ29 D34:D41 D28:D32 D25:D26">
    <cfRule type="expression" dxfId="0" priority="251" stopIfTrue="1">
      <formula>AND(COUNTIF(#REF!, D25)&gt;1,NOT(ISBLANK(D25)))</formula>
    </cfRule>
  </conditionalFormatting>
  <pageMargins left="0.78740157480314965" right="0.78740157480314965" top="1.1811023622047245" bottom="0.3937007874015748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Списки</vt:lpstr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Николай</dc:creator>
  <cp:lastModifiedBy>Николай Москалёв</cp:lastModifiedBy>
  <cp:lastPrinted>2021-11-12T13:24:24Z</cp:lastPrinted>
  <dcterms:created xsi:type="dcterms:W3CDTF">2016-04-02T08:34:38Z</dcterms:created>
  <dcterms:modified xsi:type="dcterms:W3CDTF">2021-11-12T13:45:37Z</dcterms:modified>
</cp:coreProperties>
</file>